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sanitární kolej\tlaková kanalizace\zadávací dokumentace 2026\"/>
    </mc:Choice>
  </mc:AlternateContent>
  <xr:revisionPtr revIDLastSave="0" documentId="13_ncr:1_{CBB6E2FD-A4EF-4B71-B92F-DF3D50027A3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stavby" sheetId="1" state="veryHidden" r:id="rId1"/>
    <sheet name="OR_PHA - Servis tlakové k..." sheetId="2" r:id="rId2"/>
  </sheets>
  <definedNames>
    <definedName name="_xlnm._FilterDatabase" localSheetId="1" hidden="1">'OR_PHA - Servis tlakové k...'!$C$116:$I$189</definedName>
    <definedName name="_xlnm.Print_Titles" localSheetId="1">'OR_PHA - Servis tlakové k...'!$116:$116</definedName>
    <definedName name="_xlnm.Print_Titles" localSheetId="0">'Rekapitulace stavby'!$92:$92</definedName>
    <definedName name="_xlnm.Print_Area" localSheetId="1">'OR_PHA - Servis tlakové k...'!$C$106:$I$189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4" i="2" l="1"/>
  <c r="AY95" i="1"/>
  <c r="AX95" i="1"/>
  <c r="BG188" i="2"/>
  <c r="BF188" i="2"/>
  <c r="BE188" i="2"/>
  <c r="BD188" i="2"/>
  <c r="R188" i="2"/>
  <c r="P188" i="2"/>
  <c r="N188" i="2"/>
  <c r="BG187" i="2"/>
  <c r="BF187" i="2"/>
  <c r="BE187" i="2"/>
  <c r="BD187" i="2"/>
  <c r="R187" i="2"/>
  <c r="P187" i="2"/>
  <c r="N187" i="2"/>
  <c r="BG186" i="2"/>
  <c r="BF186" i="2"/>
  <c r="BE186" i="2"/>
  <c r="BD186" i="2"/>
  <c r="R186" i="2"/>
  <c r="P186" i="2"/>
  <c r="N186" i="2"/>
  <c r="N185" i="2" s="1"/>
  <c r="BG183" i="2"/>
  <c r="BF183" i="2"/>
  <c r="BE183" i="2"/>
  <c r="BD183" i="2"/>
  <c r="R183" i="2"/>
  <c r="P183" i="2"/>
  <c r="N183" i="2"/>
  <c r="BG181" i="2"/>
  <c r="BF181" i="2"/>
  <c r="BE181" i="2"/>
  <c r="BD181" i="2"/>
  <c r="R181" i="2"/>
  <c r="P181" i="2"/>
  <c r="N181" i="2"/>
  <c r="BG179" i="2"/>
  <c r="BF179" i="2"/>
  <c r="BE179" i="2"/>
  <c r="BD179" i="2"/>
  <c r="R179" i="2"/>
  <c r="P179" i="2"/>
  <c r="N179" i="2"/>
  <c r="BG177" i="2"/>
  <c r="BF177" i="2"/>
  <c r="BE177" i="2"/>
  <c r="BD177" i="2"/>
  <c r="R177" i="2"/>
  <c r="P177" i="2"/>
  <c r="N177" i="2"/>
  <c r="BG175" i="2"/>
  <c r="BF175" i="2"/>
  <c r="BE175" i="2"/>
  <c r="BD175" i="2"/>
  <c r="R175" i="2"/>
  <c r="P175" i="2"/>
  <c r="N175" i="2"/>
  <c r="BG173" i="2"/>
  <c r="BF173" i="2"/>
  <c r="BE173" i="2"/>
  <c r="BD173" i="2"/>
  <c r="R173" i="2"/>
  <c r="P173" i="2"/>
  <c r="N173" i="2"/>
  <c r="BG171" i="2"/>
  <c r="BF171" i="2"/>
  <c r="BE171" i="2"/>
  <c r="BD171" i="2"/>
  <c r="R171" i="2"/>
  <c r="P171" i="2"/>
  <c r="N171" i="2"/>
  <c r="BG170" i="2"/>
  <c r="BF170" i="2"/>
  <c r="BE170" i="2"/>
  <c r="BD170" i="2"/>
  <c r="R170" i="2"/>
  <c r="P170" i="2"/>
  <c r="N170" i="2"/>
  <c r="BG169" i="2"/>
  <c r="BF169" i="2"/>
  <c r="BE169" i="2"/>
  <c r="BD169" i="2"/>
  <c r="R169" i="2"/>
  <c r="P169" i="2"/>
  <c r="N169" i="2"/>
  <c r="BG167" i="2"/>
  <c r="BF167" i="2"/>
  <c r="BE167" i="2"/>
  <c r="BD167" i="2"/>
  <c r="R167" i="2"/>
  <c r="P167" i="2"/>
  <c r="N167" i="2"/>
  <c r="BG165" i="2"/>
  <c r="BF165" i="2"/>
  <c r="BE165" i="2"/>
  <c r="BD165" i="2"/>
  <c r="R165" i="2"/>
  <c r="P165" i="2"/>
  <c r="N165" i="2"/>
  <c r="BG163" i="2"/>
  <c r="BF163" i="2"/>
  <c r="BE163" i="2"/>
  <c r="BD163" i="2"/>
  <c r="R163" i="2"/>
  <c r="P163" i="2"/>
  <c r="N163" i="2"/>
  <c r="BG161" i="2"/>
  <c r="BF161" i="2"/>
  <c r="BE161" i="2"/>
  <c r="BD161" i="2"/>
  <c r="R161" i="2"/>
  <c r="P161" i="2"/>
  <c r="N161" i="2"/>
  <c r="BG159" i="2"/>
  <c r="BF159" i="2"/>
  <c r="BE159" i="2"/>
  <c r="BD159" i="2"/>
  <c r="R159" i="2"/>
  <c r="P159" i="2"/>
  <c r="N159" i="2"/>
  <c r="BG157" i="2"/>
  <c r="BF157" i="2"/>
  <c r="BE157" i="2"/>
  <c r="BD157" i="2"/>
  <c r="R157" i="2"/>
  <c r="P157" i="2"/>
  <c r="N157" i="2"/>
  <c r="BG155" i="2"/>
  <c r="BF155" i="2"/>
  <c r="BE155" i="2"/>
  <c r="BD155" i="2"/>
  <c r="R155" i="2"/>
  <c r="P155" i="2"/>
  <c r="N155" i="2"/>
  <c r="BG153" i="2"/>
  <c r="BF153" i="2"/>
  <c r="BE153" i="2"/>
  <c r="BD153" i="2"/>
  <c r="R153" i="2"/>
  <c r="P153" i="2"/>
  <c r="N153" i="2"/>
  <c r="BG152" i="2"/>
  <c r="BF152" i="2"/>
  <c r="BE152" i="2"/>
  <c r="BD152" i="2"/>
  <c r="R152" i="2"/>
  <c r="P152" i="2"/>
  <c r="N152" i="2"/>
  <c r="BG150" i="2"/>
  <c r="BF150" i="2"/>
  <c r="BE150" i="2"/>
  <c r="BD150" i="2"/>
  <c r="R150" i="2"/>
  <c r="P150" i="2"/>
  <c r="N150" i="2"/>
  <c r="BG148" i="2"/>
  <c r="BF148" i="2"/>
  <c r="BE148" i="2"/>
  <c r="BD148" i="2"/>
  <c r="R148" i="2"/>
  <c r="P148" i="2"/>
  <c r="N148" i="2"/>
  <c r="BG147" i="2"/>
  <c r="BF147" i="2"/>
  <c r="BE147" i="2"/>
  <c r="BD147" i="2"/>
  <c r="R147" i="2"/>
  <c r="P147" i="2"/>
  <c r="N147" i="2"/>
  <c r="BG145" i="2"/>
  <c r="BF145" i="2"/>
  <c r="BE145" i="2"/>
  <c r="BD145" i="2"/>
  <c r="R145" i="2"/>
  <c r="P145" i="2"/>
  <c r="N145" i="2"/>
  <c r="BG144" i="2"/>
  <c r="BF144" i="2"/>
  <c r="BE144" i="2"/>
  <c r="BD144" i="2"/>
  <c r="R144" i="2"/>
  <c r="P144" i="2"/>
  <c r="N144" i="2"/>
  <c r="BG143" i="2"/>
  <c r="BF143" i="2"/>
  <c r="BE143" i="2"/>
  <c r="BD143" i="2"/>
  <c r="R143" i="2"/>
  <c r="P143" i="2"/>
  <c r="N143" i="2"/>
  <c r="BG142" i="2"/>
  <c r="BF142" i="2"/>
  <c r="BE142" i="2"/>
  <c r="BD142" i="2"/>
  <c r="R142" i="2"/>
  <c r="P142" i="2"/>
  <c r="N142" i="2"/>
  <c r="BG140" i="2"/>
  <c r="BF140" i="2"/>
  <c r="BE140" i="2"/>
  <c r="BD140" i="2"/>
  <c r="R140" i="2"/>
  <c r="P140" i="2"/>
  <c r="N140" i="2"/>
  <c r="BG138" i="2"/>
  <c r="BF138" i="2"/>
  <c r="BE138" i="2"/>
  <c r="BD138" i="2"/>
  <c r="R138" i="2"/>
  <c r="P138" i="2"/>
  <c r="N138" i="2"/>
  <c r="BG136" i="2"/>
  <c r="BF136" i="2"/>
  <c r="BE136" i="2"/>
  <c r="BD136" i="2"/>
  <c r="R136" i="2"/>
  <c r="P136" i="2"/>
  <c r="N136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BG132" i="2"/>
  <c r="BF132" i="2"/>
  <c r="BE132" i="2"/>
  <c r="BD132" i="2"/>
  <c r="R132" i="2"/>
  <c r="P132" i="2"/>
  <c r="N132" i="2"/>
  <c r="BG131" i="2"/>
  <c r="BF131" i="2"/>
  <c r="BE131" i="2"/>
  <c r="BD131" i="2"/>
  <c r="R131" i="2"/>
  <c r="P131" i="2"/>
  <c r="N131" i="2"/>
  <c r="BG130" i="2"/>
  <c r="BF130" i="2"/>
  <c r="BE130" i="2"/>
  <c r="BD130" i="2"/>
  <c r="R130" i="2"/>
  <c r="P130" i="2"/>
  <c r="N130" i="2"/>
  <c r="BG129" i="2"/>
  <c r="BF129" i="2"/>
  <c r="BE129" i="2"/>
  <c r="BD129" i="2"/>
  <c r="R129" i="2"/>
  <c r="P129" i="2"/>
  <c r="N129" i="2"/>
  <c r="BG128" i="2"/>
  <c r="BF128" i="2"/>
  <c r="BE128" i="2"/>
  <c r="BD128" i="2"/>
  <c r="R128" i="2"/>
  <c r="P128" i="2"/>
  <c r="N128" i="2"/>
  <c r="BG126" i="2"/>
  <c r="BF126" i="2"/>
  <c r="BE126" i="2"/>
  <c r="BD126" i="2"/>
  <c r="R126" i="2"/>
  <c r="P126" i="2"/>
  <c r="N126" i="2"/>
  <c r="BG123" i="2"/>
  <c r="BF123" i="2"/>
  <c r="BE123" i="2"/>
  <c r="BD123" i="2"/>
  <c r="R123" i="2"/>
  <c r="P123" i="2"/>
  <c r="N123" i="2"/>
  <c r="BG121" i="2"/>
  <c r="BF121" i="2"/>
  <c r="BE121" i="2"/>
  <c r="BD121" i="2"/>
  <c r="R121" i="2"/>
  <c r="P121" i="2"/>
  <c r="N121" i="2"/>
  <c r="BG119" i="2"/>
  <c r="BF119" i="2"/>
  <c r="BE119" i="2"/>
  <c r="BD119" i="2"/>
  <c r="R119" i="2"/>
  <c r="P119" i="2"/>
  <c r="N119" i="2"/>
  <c r="F113" i="2"/>
  <c r="F111" i="2"/>
  <c r="E109" i="2"/>
  <c r="F89" i="2"/>
  <c r="F87" i="2"/>
  <c r="E85" i="2"/>
  <c r="E16" i="2"/>
  <c r="L90" i="1"/>
  <c r="AM90" i="1"/>
  <c r="AM89" i="1"/>
  <c r="L89" i="1"/>
  <c r="AM87" i="1"/>
  <c r="L87" i="1"/>
  <c r="L85" i="1"/>
  <c r="L84" i="1"/>
  <c r="BI135" i="2"/>
  <c r="BI179" i="2"/>
  <c r="BI163" i="2"/>
  <c r="BI144" i="2"/>
  <c r="BI142" i="2"/>
  <c r="BI132" i="2"/>
  <c r="BI171" i="2"/>
  <c r="BI155" i="2"/>
  <c r="BI129" i="2"/>
  <c r="BI121" i="2"/>
  <c r="BI183" i="2"/>
  <c r="BI173" i="2"/>
  <c r="BI175" i="2"/>
  <c r="BI170" i="2"/>
  <c r="BI167" i="2"/>
  <c r="BI157" i="2"/>
  <c r="BI153" i="2"/>
  <c r="BI150" i="2"/>
  <c r="BI177" i="2"/>
  <c r="BI169" i="2"/>
  <c r="BI165" i="2"/>
  <c r="BI161" i="2"/>
  <c r="BI143" i="2"/>
  <c r="BI128" i="2"/>
  <c r="BI123" i="2"/>
  <c r="BI148" i="2"/>
  <c r="BI145" i="2"/>
  <c r="BI159" i="2"/>
  <c r="BI136" i="2"/>
  <c r="BI119" i="2"/>
  <c r="BI147" i="2"/>
  <c r="BI140" i="2"/>
  <c r="BI138" i="2"/>
  <c r="AS94" i="1"/>
  <c r="BI133" i="2"/>
  <c r="BI131" i="2"/>
  <c r="BI126" i="2"/>
  <c r="BI188" i="2"/>
  <c r="BI187" i="2"/>
  <c r="BI186" i="2"/>
  <c r="BI181" i="2"/>
  <c r="BI152" i="2"/>
  <c r="BI130" i="2"/>
  <c r="N118" i="2" l="1"/>
  <c r="P118" i="2"/>
  <c r="BI125" i="2"/>
  <c r="R125" i="2"/>
  <c r="N125" i="2"/>
  <c r="BI185" i="2"/>
  <c r="R178" i="2"/>
  <c r="P178" i="2"/>
  <c r="BI118" i="2"/>
  <c r="P125" i="2"/>
  <c r="N178" i="2"/>
  <c r="P185" i="2"/>
  <c r="P124" i="2" s="1"/>
  <c r="R118" i="2"/>
  <c r="BI178" i="2"/>
  <c r="R185" i="2"/>
  <c r="BC148" i="2"/>
  <c r="BC170" i="2"/>
  <c r="BC186" i="2"/>
  <c r="BC143" i="2"/>
  <c r="BC145" i="2"/>
  <c r="BC187" i="2"/>
  <c r="BC129" i="2"/>
  <c r="BC138" i="2"/>
  <c r="BC131" i="2"/>
  <c r="F90" i="2"/>
  <c r="BC128" i="2"/>
  <c r="BC135" i="2"/>
  <c r="BC147" i="2"/>
  <c r="BC150" i="2"/>
  <c r="BC152" i="2"/>
  <c r="BC123" i="2"/>
  <c r="BC126" i="2"/>
  <c r="BC133" i="2"/>
  <c r="BC140" i="2"/>
  <c r="BC142" i="2"/>
  <c r="BC144" i="2"/>
  <c r="BC130" i="2"/>
  <c r="BC132" i="2"/>
  <c r="BC136" i="2"/>
  <c r="BC173" i="2"/>
  <c r="BC175" i="2"/>
  <c r="BC165" i="2"/>
  <c r="BC167" i="2"/>
  <c r="BC169" i="2"/>
  <c r="BC179" i="2"/>
  <c r="BC119" i="2"/>
  <c r="BC121" i="2"/>
  <c r="BC157" i="2"/>
  <c r="BC163" i="2"/>
  <c r="BC181" i="2"/>
  <c r="BC153" i="2"/>
  <c r="BC159" i="2"/>
  <c r="BC161" i="2"/>
  <c r="BC155" i="2"/>
  <c r="BC171" i="2"/>
  <c r="BC177" i="2"/>
  <c r="BC183" i="2"/>
  <c r="BC188" i="2"/>
  <c r="F35" i="2"/>
  <c r="BD95" i="1" s="1"/>
  <c r="BD94" i="1" s="1"/>
  <c r="W33" i="1" s="1"/>
  <c r="F34" i="2"/>
  <c r="BC95" i="1" s="1"/>
  <c r="BC94" i="1" s="1"/>
  <c r="AY94" i="1" s="1"/>
  <c r="F32" i="2"/>
  <c r="BA95" i="1" s="1"/>
  <c r="BA94" i="1" s="1"/>
  <c r="W30" i="1" s="1"/>
  <c r="AW95" i="1"/>
  <c r="F33" i="2"/>
  <c r="BB95" i="1" s="1"/>
  <c r="BB94" i="1" s="1"/>
  <c r="W31" i="1" s="1"/>
  <c r="N124" i="2" l="1"/>
  <c r="N117" i="2" s="1"/>
  <c r="AU95" i="1" s="1"/>
  <c r="AU94" i="1" s="1"/>
  <c r="R124" i="2"/>
  <c r="R117" i="2" s="1"/>
  <c r="P117" i="2"/>
  <c r="BI124" i="2"/>
  <c r="AX94" i="1"/>
  <c r="F31" i="2"/>
  <c r="AZ95" i="1" s="1"/>
  <c r="AZ94" i="1" s="1"/>
  <c r="AV94" i="1" s="1"/>
  <c r="AK29" i="1" s="1"/>
  <c r="AW94" i="1"/>
  <c r="AK30" i="1"/>
  <c r="W32" i="1"/>
  <c r="AV95" i="1"/>
  <c r="AT95" i="1" s="1"/>
  <c r="BI117" i="2" l="1"/>
  <c r="AT94" i="1"/>
  <c r="AG95" i="1"/>
  <c r="AN95" i="1" s="1"/>
  <c r="W29" i="1"/>
  <c r="AG94" i="1" l="1"/>
  <c r="AN94" i="1" s="1"/>
  <c r="AK26" i="1" l="1"/>
  <c r="AK35" i="1" s="1"/>
</calcChain>
</file>

<file path=xl/sharedStrings.xml><?xml version="1.0" encoding="utf-8"?>
<sst xmlns="http://schemas.openxmlformats.org/spreadsheetml/2006/main" count="995" uniqueCount="319">
  <si>
    <t>Export Komplet</t>
  </si>
  <si>
    <t/>
  </si>
  <si>
    <t>2.0</t>
  </si>
  <si>
    <t>ZAMOK</t>
  </si>
  <si>
    <t>False</t>
  </si>
  <si>
    <t>{11d718a6-90ea-40fc-b494-1a00afbd6cae}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</si>
  <si>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</si>
  <si>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</si>
  <si>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</si>
  <si>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</si>
  <si>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</si>
  <si>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</si>
  <si>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</si>
  <si>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</si>
  <si>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</si>
  <si>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</si>
  <si>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</si>
  <si>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Servis tlakové kanalizace z odsávacích stojanů pro OŘ PHA 2026 – 2027</t>
  </si>
  <si>
    <t>KSO:</t>
  </si>
  <si>
    <t>CC-CZ:</t>
  </si>
  <si>
    <t>Místo:</t>
  </si>
  <si>
    <t>obvod OŘ Praha</t>
  </si>
  <si>
    <t>Datum:</t>
  </si>
  <si>
    <t>12. 5. 2026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</si>
  <si>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</si>
  <si>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</si>
  <si>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</si>
  <si>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</si>
  <si>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</si>
  <si>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</si>
  <si>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</si>
  <si>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</si>
  <si>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</si>
  <si>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</si>
  <si>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</si>
  <si>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</si>
  <si>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</si>
  <si>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</si>
  <si>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</si>
  <si>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</si>
  <si>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</si>
  <si>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</si>
  <si>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</si>
  <si>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</si>
  <si>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</si>
  <si>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</si>
  <si>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</si>
  <si>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</si>
  <si>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</si>
  <si>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</si>
  <si>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</si>
  <si>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</si>
  <si>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</si>
  <si>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</si>
  <si>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</si>
  <si>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</si>
  <si>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</si>
  <si>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</si>
  <si>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</si>
  <si>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</si>
  <si>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</si>
  <si>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</si>
  <si>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</si>
  <si>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</si>
  <si>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</si>
  <si>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</si>
  <si>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</si>
  <si>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</si>
  <si>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</si>
  <si>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</si>
  <si>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</si>
  <si>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</si>
  <si>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</si>
  <si>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</si>
  <si>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</si>
  <si>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</si>
  <si>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</si>
  <si>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</si>
  <si>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</si>
  <si>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</si>
  <si>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</si>
  <si>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</si>
  <si>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</si>
  <si>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</si>
  <si>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</si>
  <si>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</si>
  <si>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</si>
  <si>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</si>
  <si>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</si>
  <si>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</si>
  <si>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</si>
  <si>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001 - Pravidelná obsluha, kontrola a údržba čerpací stanice a návazné technologie</t>
  </si>
  <si>
    <t>002 - Mimořádné opravy čerpací stanice a návazné technologie</t>
  </si>
  <si>
    <t xml:space="preserve">    01 - Materiál pro opravy</t>
  </si>
  <si>
    <t xml:space="preserve">    02 - Výjezdy a práce - mimořádný servis</t>
  </si>
  <si>
    <t xml:space="preserve">    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</si>
  <si>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</si>
  <si>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</si>
  <si>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</si>
  <si>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</si>
  <si>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</si>
  <si>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</si>
  <si>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</si>
  <si>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</si>
  <si>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</si>
  <si>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</si>
  <si>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001</t>
  </si>
  <si>
    <t>Pravidelná obsluha, kontrola a údržba čerpací stanice a návazné technologie</t>
  </si>
  <si>
    <t>ROZPOCET</t>
  </si>
  <si>
    <t>K</t>
  </si>
  <si>
    <t>REV1</t>
  </si>
  <si>
    <t>Pravidelná obsluha, kontrola a údržba čerpací stanice Lpress č.30593 Masarykovo nádraží včetně dopravy na místo, zajištění dispečinku pro příjem a řešení alarmových zpráv</t>
  </si>
  <si>
    <t>kč/měsíc</t>
  </si>
  <si>
    <t>4</t>
  </si>
  <si>
    <t>-528446442</t>
  </si>
  <si>
    <t>P</t>
  </si>
  <si>
    <t xml:space="preserve">Poznámka k položce:_x000D_
Jedná se o pravidelnou obsluhu, kontrolu a údržbu dle požadavků výrobce, v souladu s provozním řádem čerpací stanice, předpisy a nařízeními příslušného vodoprávního úřadu zejména:_x000D_
_x000D_
Pravidelná obsluha, kontrola a údržba zařízení - úkony obsluhy čerpací jímky (podrobný popis včetně četnosti viz "Provozní řád čerpací stanice", tabulka 5.1 "Tabulka úkonů obsluhy čerpací jímky"), kromě ročního autorizovaného servisu_x000D_
_x000D_
Kontrola stavu technologie_x000D_
_x000D_
Optimalizace provozního nastavení řídící jednotky_x000D_
_x000D_
Vedení provozního deníku k jednotlivým zařízením a pravidelné předávání kopií objednateli_x000D_
_x000D_
Při zjištění poruchy, která vyžaduje výměnu či opravu zařízení zaslat objednateli návrh řešení na odstranění závady_x000D_
_x000D_
V případě nutnosti odstavení ČS dočasně mimo provoz pro potřebu servisní činnosti dopředu informovat objednatele_x000D_
_x000D_
Zajištění provozu vzdáleného dohledu telemetrické stanice Fiedler H7_x000D_
_x000D_
Pravidelná vizuální kontrola_x000D_
_x000D_
Pravidelná kontrola ČS, drobné opravy zjištěné při vizuální kontrole_x000D_
_x000D_
Pravidelná kontrola všech komponent a jejich čištění_x000D_
_x000D_
Správné dávkování chemických agentů (DSCHL) dle parametru správce kanalizace (PVK)_x000D_
_x000D_
Cena nezahrnuje spotřební materiál a náhradní díly._x000D_
_x000D_
_x000D_
_x000D_
_x000D_
</t>
  </si>
  <si>
    <t>REV2</t>
  </si>
  <si>
    <t>Autorizovaný servis technologie 1x ročně včetně dopravy na místo a vyhotovení protokolu</t>
  </si>
  <si>
    <t>soubor</t>
  </si>
  <si>
    <t>-1816669529</t>
  </si>
  <si>
    <t>Poznámka k položce:_x000D_
Jedná se o zajištění revize celé technologie autorizovaným technikem</t>
  </si>
  <si>
    <t>3</t>
  </si>
  <si>
    <t>POH2</t>
  </si>
  <si>
    <t>Mimořádné zaškolení zaměstnanců objednatele k obsluze zařízení včetně dopravy na místo a vyhotovení protokolu</t>
  </si>
  <si>
    <t>případ</t>
  </si>
  <si>
    <t>1258180534</t>
  </si>
  <si>
    <t>002</t>
  </si>
  <si>
    <t>Mimořádné opravy čerpací stanice a návazné technologie</t>
  </si>
  <si>
    <t>01</t>
  </si>
  <si>
    <t>Materiál pro opravy</t>
  </si>
  <si>
    <t>M</t>
  </si>
  <si>
    <t>Pol1.0</t>
  </si>
  <si>
    <t>Čerpadlo splaškové vody KSB KRTF 80-216/74UEGH-K (P1, P2), případně ekvivalentní náhrada, včetně dopravy na místo</t>
  </si>
  <si>
    <t>kus</t>
  </si>
  <si>
    <t>8</t>
  </si>
  <si>
    <t>-1951127850</t>
  </si>
  <si>
    <t>Poznámka k položce:_x000D_
Parametry čerpadla: Q = 12 l/s, H = 3,55 m_x000D_
Oběžné kolo: vířivé, D = 150 mm_x000D_
Průchodnost: 76 mm_x000D_
Hmotnost čerpadla: 153 kg_x000D_
Hmotnost patkového kolene: 34 kg_x000D_
Výtlak: DN80_x000D_
Výkon elektromotoru: 2,2 kW_x000D_
Proud: 4,5 A_x000D_
Otáčky: 1485 ot/min_x000D_
Materiálové provedení: Šedá litina EN-GJL-250,_x000D_
Otěruvzdorná tvrdá litina EN-GJN-HB555(CR14),_x000D_
Chromová ocel 1.4021+QT800, Otěruvzdorná tvrdá litina_x000D_
EN-GJN-HB555(CR14), Šedá litina EN-GJL-250_x000D_
Třída účinnosti motoru IE3</t>
  </si>
  <si>
    <t>5</t>
  </si>
  <si>
    <t>Pol1.1</t>
  </si>
  <si>
    <t>Vodící nerezové tyče čerpadla včetně držáků a nerezových kotev včetně dopravy na místo</t>
  </si>
  <si>
    <t>m</t>
  </si>
  <si>
    <t>733117066</t>
  </si>
  <si>
    <t>6</t>
  </si>
  <si>
    <t>Pol1.11</t>
  </si>
  <si>
    <t>Patkové koleno čerpadla + sada nerezových kotev patkového kolena do AmaClean samočistící vestavby jímky včetně dopravy na místo</t>
  </si>
  <si>
    <t>-283503623</t>
  </si>
  <si>
    <t>7</t>
  </si>
  <si>
    <t>Pol1.2</t>
  </si>
  <si>
    <t>Řetěz čerpadla mat. CrNiMo-ocel 1.4404 včetně dopravy na místo</t>
  </si>
  <si>
    <t>2100464727</t>
  </si>
  <si>
    <t>Pol1.3</t>
  </si>
  <si>
    <t>Plovákový spínač čerpadla Hmax, Hmin (PS1, PS2, PS3, PS4), včetně dopravy na místo</t>
  </si>
  <si>
    <t>1211098865</t>
  </si>
  <si>
    <t>9</t>
  </si>
  <si>
    <t>Pol1.32</t>
  </si>
  <si>
    <t>Ultrazvukový spínač (hladinoměr) čerpací šachty Nivelco SPA-580-4 EASYTREK (US1, US2), případně ekvivalentní náhrada, včetně dopravy na místo</t>
  </si>
  <si>
    <t>1890060143</t>
  </si>
  <si>
    <t>10</t>
  </si>
  <si>
    <t>Pol1.4</t>
  </si>
  <si>
    <t>Míchadlo SIGMA APM 1008 - 0,34 (M1, M2), případně ekvivalentní náhrada, včetně dopravy na místo</t>
  </si>
  <si>
    <t>893137538</t>
  </si>
  <si>
    <t xml:space="preserve">Poznámka k položce:_x000D_
Parametry:_x000D_
Průměr vrtule: D = 212 mm_x000D_
Úhel listu vrtule: 15°_x000D_
Hmotnost míchadla: 17 kg_x000D_
Směr otáčení vrtule: Vpravo_x000D_
Výkon elektromotoru: 0,34 kW_x000D_
Proud: 1,1 A_x000D_
Otáčky: 690 ot/min_x000D_
Materiálové provedení: Šedá litina EN-GJL-250,_x000D_
Chromová ocel 1.4021, Pryž NBR, Chromniklová ocel, včetně kabelu H07RN-F 6G1,5 délky 10m_x000D_
_x000D_
</t>
  </si>
  <si>
    <t>11</t>
  </si>
  <si>
    <t>Pol1.5</t>
  </si>
  <si>
    <t>Spouštěcí zařízení míchadla - SP-R/1-N ATYP, případně ekvivalentní náhrada včetně dopravy na místo</t>
  </si>
  <si>
    <t>-292457904</t>
  </si>
  <si>
    <t>Pol1.6</t>
  </si>
  <si>
    <t>Jeřábek – Linberg J90/114_190, případně ekvivalentní náhrada, včetně dopravy na místo</t>
  </si>
  <si>
    <t>2052107471</t>
  </si>
  <si>
    <t>13</t>
  </si>
  <si>
    <t>Pol1.7</t>
  </si>
  <si>
    <t>Ventilátor přítahu vzduchu VENTS TT 100, případně ekvivalentní náhrada, včetně dopravy na místo</t>
  </si>
  <si>
    <t>1674060396</t>
  </si>
  <si>
    <t xml:space="preserve">Poznámka k položce:_x000D_
Ventilátor pro přívod vzduchu do mokré jímky, umístěn v dávkovacím skladu chemických látek_x000D_
(DSCHL)_x000D_
_x000D_
Parametry:_x000D_
D = 96 mm, d1 = 126 mm_x000D_
Průtok: max.187 m3/h_x000D_
Otáčky: 2500 min-1_x000D_
Příkon: 25W_x000D_
</t>
  </si>
  <si>
    <t>14</t>
  </si>
  <si>
    <t>Pol1.8</t>
  </si>
  <si>
    <t>Komínkový biofiltr AS-OREO 150, případně ekvivalentní náhrada, včetně dopravy na místo</t>
  </si>
  <si>
    <t>177926681</t>
  </si>
  <si>
    <t>Poznámka k položce:_x000D_
Komínkový filtr pro přívod a odvod vzduchu mokré jímky a armaturní šachty_x000D_
Parametry:_x000D_
D = 160 mm, L celková = 1375 mm_x000D_
Průtok: 8 m3/h_x000D_
Délka filtru: 1000 mm_x000D_
Tlaková ztráta: 0,2kPa</t>
  </si>
  <si>
    <t>15</t>
  </si>
  <si>
    <t>Pol1.9</t>
  </si>
  <si>
    <t>Filtrační náplň pro komínkový biofiltr AS-OREO 150, včetně dopravy na místo</t>
  </si>
  <si>
    <t>-1358868527</t>
  </si>
  <si>
    <t>16</t>
  </si>
  <si>
    <t>Pol2.1</t>
  </si>
  <si>
    <t>IBC kontejner pro skladování chemie - objem 1m3</t>
  </si>
  <si>
    <t>-1358026071</t>
  </si>
  <si>
    <t>17</t>
  </si>
  <si>
    <t>Pol2.2</t>
  </si>
  <si>
    <t>Záchytná vana pro 2 IBC kontejnery - objem 1m3</t>
  </si>
  <si>
    <t>-867793857</t>
  </si>
  <si>
    <t>18</t>
  </si>
  <si>
    <t>Pol2.3</t>
  </si>
  <si>
    <t xml:space="preserve">Nožové šoupě DN150 pro ovládání elektropohonem na nátoku splaškové vody </t>
  </si>
  <si>
    <t>1076057543</t>
  </si>
  <si>
    <t>Poznámka k položce:_x000D_
Oboustranně těsnicí nožové šoupátko s nestoupajícím vřetenem se závitem vně šoupátkové komory._x000D_
Celopřírubová konstrukce umožňuje montáž šoupátka i jako koncové armatury bez nutnosti použití protipříruby._x000D_
Nůž se pohybuje mezi integrovanými stíracími lištami, které ho při manipulaci čistí._x000D_
Široké těsnění ve spodní části tělesa zabezpečuje vynikající těsnost._x000D_
Těsnění ucpávky lze vyměnit bez nutnosti demontáže armatury z potrubí._x000D_
Materiál: šedá litina_x000D_
Nůž – korozivzdorná ocel 1.4301 (17 % Cr)_x000D_
Vřeteno – korozivzdorná ocel 1.4021 (13 % Cr)_x000D_
Těsnění – pryž NBR_x000D_
Vedení nože – teflon_x000D_
Ovládání – elektropohonem REGADA (není součástí dodávky)_x000D_
Ochrana proti korozi v kvalitě GSK, litinové díly chráněny epoxidovým povrstvením_x000D_
Zkoušeno vodou dle EN 12266-1, stupeň netěsnosti A</t>
  </si>
  <si>
    <t>19</t>
  </si>
  <si>
    <t>Pol2.4</t>
  </si>
  <si>
    <t>Servopohon Regada SO 2 obj. č. 062.1 – 1 E 1 A C / 06 (SV1,SV2) pro nožové šoupě na nátoku splaškové vody, případně ekvivalentní náhrada, včetně dopravy na místo</t>
  </si>
  <si>
    <t>-1636714459</t>
  </si>
  <si>
    <t>20</t>
  </si>
  <si>
    <t>Pol2.5</t>
  </si>
  <si>
    <t>Nožové šoupě DN100 na výtlaku čerpadel s ručním ovládáním, včetně dopravy na místo</t>
  </si>
  <si>
    <t>-750317413</t>
  </si>
  <si>
    <t>Poznámka k položce:_x000D_
Oboustranně těsnicí nožové šoupátko s nestoupajícím vřetenem se závitem vně šoupátkové komory._x000D_
Celopřírubová konstrukce umožňuje montáž šoupátka i jako koncové armatury bez nutnosti použití protipříruby._x000D_
Nůž se pohybuje mezi integrovanými stíracími lištami, které ho při manipulaci čistí._x000D_
Široké těsnění ve spodní části tělesa zabezpečuje vynikající těsnost._x000D_
Těsnění ucpávky lze vyměnit bez nutnosti demontáže armatury z potrubí._x000D_
Materiál: šedá litina_x000D_
Nůž – korozivzdorná ocel 1.4301 (17 % Cr)_x000D_
Vřeteno – korozivzdorná ocel 1.4021 (13 % Cr)_x000D_
Těsnění – pryž NBR_x000D_
Vedení nože – teflon_x000D_
Ovládání – ručním kolem_x000D_
Ochrana proti korozi v kvalitě GSK, litinové díly chráněny epoxidovým povrstvením_x000D_
Zkoušeno vodou dle EN 12266-1, stupeň netěsnosti A_x000D_
_x000D_
Parametry:_x000D_
DN100, PN10,_x000D_
Médium: splašková voda</t>
  </si>
  <si>
    <t>Pol2.6</t>
  </si>
  <si>
    <t>Kulový kohout DN50 pro ovládání elektropohonem na přítoku pitné vody proplachu mokrých jímek, včetně dopravy na místo</t>
  </si>
  <si>
    <t>689213800</t>
  </si>
  <si>
    <t>Poznámka k položce:_x000D_
2/2 cestný kulový kohout pro ovládání servopohonem SKPE 4050.02N_x000D_
Materiál: Těleso, koule, třmen – nerez AISI 304_x000D_
(1.4301) nebo AISI 316 (1.4401) | vnitřní části – Viton,_x000D_
PTFE _x000D_
Parametry:_x000D_
DN50, PN16_x000D_
Médium: pitná voda_x000D_
Teplota média: +2 až +90°C_x000D_
Teplota okolí: 0 až +55°C</t>
  </si>
  <si>
    <t>22</t>
  </si>
  <si>
    <t>Pol2.7</t>
  </si>
  <si>
    <t>Servopohon Peveko SKPE(I) 4050.*2/N (S01, S02) pro kulový kohout DN50, případně ekvivalentní náhrada, včetně dopravy na místo</t>
  </si>
  <si>
    <t>1852541377</t>
  </si>
  <si>
    <t>23</t>
  </si>
  <si>
    <t>Pol2.8</t>
  </si>
  <si>
    <t>Zpětná klapka DN100 na výtlaku čerpadel, včetně dopravy na místo</t>
  </si>
  <si>
    <t>-1508134004</t>
  </si>
  <si>
    <t>Poznámka k položce:_x000D_
přírubová zpětná klapka na odpadní vodu se šikmým diskem_x000D_
připojení mezi příruby dle EN 1092-2_x000D_
stavební délka dle EN 558-1_x000D_
Materiálové provedení:_x000D_
těleso: litina GJS-400 (GGG-40),_x000D_
disk: litina GSJ-400 (GGG-40)._x000D_
Povrchová ochrana:_x000D_
venkovní - suchá tloušťka nátěrového filmu 240 μm, odstín Al šedá odrazivost min. 80% (např. HEMPEL, HEMPADUR 4514);_x000D_
vnitřní - suchá tloušťka nátěrového filmu 240 μm, odstín modrá (např. HEMPEL, HEMPADUR RAL 50017)_x000D_
Parametry:_x000D_
DN100, PN10,_x000D_
Médium: splašková voda</t>
  </si>
  <si>
    <t>24</t>
  </si>
  <si>
    <t>Pol2.9</t>
  </si>
  <si>
    <t>Zpětná klapka DN50 na přítoku pitné vody proplachu mokrých jímek, včetně dopravy na místo</t>
  </si>
  <si>
    <t>599672918</t>
  </si>
  <si>
    <t>Poznámka k položce:_x000D_
 Pružinové provedení, materiál: 1.4408_x000D_
Parametry:_x000D_
DN50, PN16_x000D_
Médium: pitná voda</t>
  </si>
  <si>
    <t>25</t>
  </si>
  <si>
    <t>Pol3.1</t>
  </si>
  <si>
    <t>Kulový kohout DN50, včetně dopravy na místo</t>
  </si>
  <si>
    <t>1081007596</t>
  </si>
  <si>
    <t>Poznámka k položce:_x000D_
Popis:_x000D_
kulový kohout – ruční / s pákou_x000D_
Materiál: Těleso, koule, třmen – nerez AISI 304 (1.4301) nebo AISI 316 (1.4401) | vnitřní části – Viton, PTFE_x000D_
Parametry:_x000D_
DN50_x000D_
Médium: pitná voda_x000D_
Teplota média: +2 až +90 °C</t>
  </si>
  <si>
    <t>26</t>
  </si>
  <si>
    <t>Pol3.2</t>
  </si>
  <si>
    <t>Potrubní oddělovač Honeywell BA295S-2LFA, případně ekvivalentní náhrada, včetně dopravy na místo</t>
  </si>
  <si>
    <t>1312682458</t>
  </si>
  <si>
    <t>Poznámka k položce:_x000D_
Popis:_x000D_
integrované sítko, velikost oka cca 200μm_x000D_
ventilové vložky s vestavěným zpětným ventilem a vypouštěcím ventilem_x000D_
výstupní zpětný ventil_x000D_
tři kulové ventily pro připojení přístroje na měření tlakové diference_x000D_
připojovací šroubení_x000D_
Materiál: Těleso, koule, třmen – mosaz_x000D_
Parametry:_x000D_
DN50, PN10_x000D_
Médium: pitná voda_x000D_
Teplota média: +2 až +90 °C</t>
  </si>
  <si>
    <t>27</t>
  </si>
  <si>
    <t>Pol3.3</t>
  </si>
  <si>
    <t>Zpětná klapka DN25 v IBC nádrží na sání chemikálie, včetně dopravy na místo</t>
  </si>
  <si>
    <t>1961206617</t>
  </si>
  <si>
    <t>Poznámka k položce:_x000D_
Popis:_x000D_
Pružinové provedení_x000D_
Materiál: PE_x000D_
Parametry:_x000D_
DN25, PN10_x000D_
Médium: FeCl2 , Ca(NO3)2</t>
  </si>
  <si>
    <t>28</t>
  </si>
  <si>
    <t>Pol3.4</t>
  </si>
  <si>
    <t>Kulový kohout DN25 na sání čerpadel dávkování, včetně dopravy na místo</t>
  </si>
  <si>
    <t>1222503709</t>
  </si>
  <si>
    <t>Poznámka k položce:_x000D_
Popis:_x000D_
kulový kohout – ruční / s pákou_x000D_
Materiál: Těleso, koule, třmen – odolná termoplast |_x000D_
vnitřní části – HDPE, EPDM_x000D_
Parametry:_x000D_
DN25, PN16_x000D_
Médium: FeCl2, Ca(NO3)2</t>
  </si>
  <si>
    <t>29</t>
  </si>
  <si>
    <t>Pol3.5</t>
  </si>
  <si>
    <t>Kulový kohout DN25 s elektropohonem, včetně dopravy na místo</t>
  </si>
  <si>
    <t>2095423396</t>
  </si>
  <si>
    <t>Poznámka k položce:_x000D_
2/2 cestný kulový kohout se servopohonem_x000D_
Typ SKPE 4025.02N_x000D_
Materiál: Těleso, koule, třmen – nerez AISI 304_x000D_
(1.4301) nebo AISI 316 (1.4401) | vnitřní části – Viton,_x000D_
PTFE | tělo pohonu – termoplast PPO_x000D_
Parametry:_x000D_
DN25, PN16, 100 – 230VAC, P = max. 20W_x000D_
Médium: pitná voda_x000D_
Teplota média: +2 až +90°C_x000D_
Teplota okolí: 0 až +55°C</t>
  </si>
  <si>
    <t>30</t>
  </si>
  <si>
    <t>Pol3.6</t>
  </si>
  <si>
    <t>Proplachovací element DN100, včetně dopravy na místo</t>
  </si>
  <si>
    <t>-1238942879</t>
  </si>
  <si>
    <t>Poznámka k položce:_x000D_
Popis:_x000D_
Proplach výtlačného potrubí čerpadel_x000D_
Materiál: nerez AISI 304 (1.4301)_x000D_
Parametry:_x000D_
DN100, PN16_x000D_
Přírubové napojení</t>
  </si>
  <si>
    <t>31</t>
  </si>
  <si>
    <t>Pol3.7</t>
  </si>
  <si>
    <t>Indukční průtokoměr DN100 SITRANS F M MAG 5100 W (šachta Š4), případně ekvivalentní náhrada, včetně dopravy na místo</t>
  </si>
  <si>
    <t>1886331355</t>
  </si>
  <si>
    <t>32</t>
  </si>
  <si>
    <t>PolCH0</t>
  </si>
  <si>
    <t>Radarový hladinoměr chemie Nivelco WPA-214-B PILOTREK (RS1, RS2), případně ekvivalentní náhrada, včetně dopravy na místo</t>
  </si>
  <si>
    <t>-820565280</t>
  </si>
  <si>
    <t>33</t>
  </si>
  <si>
    <t>PolCH0.1</t>
  </si>
  <si>
    <t>Dávkovací čerpadlo chemie (DP1, DP2) Iwaki IX-B015TCR-E, případně ekvivalentní náhrada, včetně dopravy na místo</t>
  </si>
  <si>
    <t>-1270737990</t>
  </si>
  <si>
    <t>Poznámka k položce:_x000D_
Membránové čerpadlo pro dávkování chemikálií do mokrých jímek ze zásobních IBC kontejnerů v DSCHL_x000D_
Parametry:_x000D_
Kapacita: 0,015- 15L/h_x000D_
Max. tlak: 1 MPa_x000D_
Příkon: 17W_x000D_
Hmotnost: 3,5 kg</t>
  </si>
  <si>
    <t>34</t>
  </si>
  <si>
    <t>PolCH1</t>
  </si>
  <si>
    <t>Náplň dávkovací stanice - dusičnan vápenatý Ca(NO3)2 - roztok včetně dopravy na místo</t>
  </si>
  <si>
    <t>litr</t>
  </si>
  <si>
    <t>1308559535</t>
  </si>
  <si>
    <t>Poznámka k položce:_x000D_
Chemický vzorec: Ca(NO3)2_x000D_
Obsah Ca(NO3)2: 43,9-45,4 %_x000D_
Vzhled: bezbarvý, čirý roztok_x000D_
pH: 5,5-7,5_x000D_
Teplota tuhnutí: -10°C_x000D_
Hustota při 20°C: 1,43g/cm3</t>
  </si>
  <si>
    <t>35</t>
  </si>
  <si>
    <t>PolCH2</t>
  </si>
  <si>
    <t>Náplň dávkovací stanice - PIX-211 vodný roztok chloridu železnatého včetně dopravy na místo</t>
  </si>
  <si>
    <t>-1086257432</t>
  </si>
  <si>
    <t>Poznámka k položce:_x000D_
chemický vzorec: FeCl2_x000D_
obsah FeCl2: 25 ± 5 %_x000D_
obsah železa (Fe): 11 ± 2 %_x000D_
obsah volných kyselin: 4 ± 3 %</t>
  </si>
  <si>
    <t>36</t>
  </si>
  <si>
    <t>Pol73</t>
  </si>
  <si>
    <t>Čistící chemie</t>
  </si>
  <si>
    <t>-618240207</t>
  </si>
  <si>
    <t>02</t>
  </si>
  <si>
    <t>Výjezdy a práce - mimořádný servis</t>
  </si>
  <si>
    <t>37</t>
  </si>
  <si>
    <t>HZS3242</t>
  </si>
  <si>
    <t>Hodinová sazba práce bez ohledu na počet pracovníků včetně dopravy a zajištění prostoru pro provedení prací</t>
  </si>
  <si>
    <t>hodina</t>
  </si>
  <si>
    <t>957448446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</si>
  <si>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provozu, v případě nutnosti vytyčení a zabezpečení inž. sítí, koordinace s ostatními profesemi, stavbami a správci dotčených zařízení aj.</t>
  </si>
  <si>
    <t>38</t>
  </si>
  <si>
    <t>4.01</t>
  </si>
  <si>
    <t>Příplatek za havarijní výjezd do 2h od nahlášení požadavku v pracovní době 06:00-15:00h v pracovních dnech</t>
  </si>
  <si>
    <t>1878525336</t>
  </si>
  <si>
    <t>Poznámka k položce:_x000D_
jedná se o příplatek za mimořádný havarijní výjezd pro odstranění závady - na základě výslovné žádosti objednatele.</t>
  </si>
  <si>
    <t>39</t>
  </si>
  <si>
    <t>4.02</t>
  </si>
  <si>
    <t>Příplatek za havarijní výjezd do 2h od nahlášení požadavku mimo pracovní dobu 15:00-06:00h, o víkendech a svátcích</t>
  </si>
  <si>
    <t>-1014171683</t>
  </si>
  <si>
    <t>03</t>
  </si>
  <si>
    <t>Odvoz a likvidace odpadu</t>
  </si>
  <si>
    <t>40</t>
  </si>
  <si>
    <t>P04</t>
  </si>
  <si>
    <t>Odvoz a likvidace odpadu včetně olejů a fekálií</t>
  </si>
  <si>
    <t>t</t>
  </si>
  <si>
    <t>-1409063389</t>
  </si>
  <si>
    <t>41</t>
  </si>
  <si>
    <t>P04.1</t>
  </si>
  <si>
    <t>Odvoz a likvidace nebezpečného odpadu s obsahem olejů a fekálií</t>
  </si>
  <si>
    <t>152945828</t>
  </si>
  <si>
    <t>42</t>
  </si>
  <si>
    <t>99701350R</t>
  </si>
  <si>
    <t>Odvoz výzisku z železného šrotu na místo určené objednatelem do 100 km se složením</t>
  </si>
  <si>
    <t>1716965275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</si>
  <si>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</si>
  <si>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SOUPIS JEDNOTKOVÝCH CEN</t>
  </si>
  <si>
    <t>Individuální kalkulace</t>
  </si>
  <si>
    <t>Datum: 13.5.2026</t>
  </si>
  <si>
    <t xml:space="preserve">Poznámka k položce:
Ruční otočný jeřábek pro manipulaci s čerpadly mokré jímky.
Parametry:
Nosnost: min. 190 kg
Max. délka vyložení 1,05 m
Včetně patky jeřábku, kladky a spouštecího lana
Materiál: 1.4307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</si>
</sst>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9"/>
      <name val="Arial CE"/>
      <family val="2"/>
      <charset val="238"/>
    </font>
    <font>
      <sz val="10"/>
      <color rgb="FF96969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0" fontId="32" fillId="0" borderId="22" xfId="0" applyFont="1" applyBorder="1" applyAlignment="1">
      <alignment horizontal="center" vertical="center"/>
    </xf>
    <xf numFmtId="49" fontId="32" fillId="0" borderId="22" xfId="0" applyNumberFormat="1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 wrapText="1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4" fontId="19" fillId="2" borderId="0" xfId="0" applyNumberFormat="1" applyFont="1" applyFill="1" applyAlignment="1" applyProtection="1">
      <alignment vertical="center"/>
      <protection locked="0"/>
    </xf>
    <xf numFmtId="0" fontId="35" fillId="0" borderId="22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464185</xdr:colOff>
      <xdr:row>105</xdr:row>
      <xdr:rowOff>0</xdr:rowOff>
    </xdr:from>
    <xdr:to>
      <xdr:col>8</xdr:col>
      <xdr:colOff>1168400</xdr:colOff>
      <xdr:row>109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89035" y="714375"/>
          <a:ext cx="704215" cy="93345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44" t="s">
        <v>14</v>
      </c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R5" s="16"/>
      <c r="BE5" s="171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74" t="s">
        <v>17</v>
      </c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R6" s="16"/>
      <c r="BE6" s="172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72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72"/>
      <c r="BS8" s="13" t="s">
        <v>6</v>
      </c>
    </row>
    <row r="9" spans="1:74" ht="14.45" customHeight="1">
      <c r="B9" s="16"/>
      <c r="AR9" s="16"/>
      <c r="BE9" s="172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72"/>
      <c r="BS10" s="13" t="s">
        <v>6</v>
      </c>
    </row>
    <row r="11" spans="1:74" ht="18.399999999999999" customHeight="1">
      <c r="B11" s="16"/>
      <c r="E11" s="21" t="s">
        <v>27</v>
      </c>
      <c r="AK11" s="23" t="s">
        <v>28</v>
      </c>
      <c r="AN11" s="21" t="s">
        <v>29</v>
      </c>
      <c r="AR11" s="16"/>
      <c r="BE11" s="172"/>
      <c r="BS11" s="13" t="s">
        <v>6</v>
      </c>
    </row>
    <row r="12" spans="1:74" ht="6.95" customHeight="1">
      <c r="B12" s="16"/>
      <c r="AR12" s="16"/>
      <c r="BE12" s="172"/>
      <c r="BS12" s="13" t="s">
        <v>6</v>
      </c>
    </row>
    <row r="13" spans="1:74" ht="12" customHeight="1">
      <c r="B13" s="16"/>
      <c r="D13" s="23" t="s">
        <v>30</v>
      </c>
      <c r="AK13" s="23" t="s">
        <v>25</v>
      </c>
      <c r="AN13" s="25" t="s">
        <v>31</v>
      </c>
      <c r="AR13" s="16"/>
      <c r="BE13" s="172"/>
      <c r="BS13" s="13" t="s">
        <v>6</v>
      </c>
    </row>
    <row r="14" spans="1:74" ht="12.75">
      <c r="B14" s="16"/>
      <c r="E14" s="175" t="s">
        <v>31</v>
      </c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23" t="s">
        <v>28</v>
      </c>
      <c r="AN14" s="25" t="s">
        <v>31</v>
      </c>
      <c r="AR14" s="16"/>
      <c r="BE14" s="172"/>
      <c r="BS14" s="13" t="s">
        <v>6</v>
      </c>
    </row>
    <row r="15" spans="1:74" ht="6.95" customHeight="1">
      <c r="B15" s="16"/>
      <c r="AR15" s="16"/>
      <c r="BE15" s="172"/>
      <c r="BS15" s="13" t="s">
        <v>4</v>
      </c>
    </row>
    <row r="16" spans="1:74" ht="12" customHeight="1">
      <c r="B16" s="16"/>
      <c r="D16" s="23" t="s">
        <v>32</v>
      </c>
      <c r="AK16" s="23" t="s">
        <v>25</v>
      </c>
      <c r="AN16" s="21" t="s">
        <v>1</v>
      </c>
      <c r="AR16" s="16"/>
      <c r="BE16" s="172"/>
      <c r="BS16" s="13" t="s">
        <v>4</v>
      </c>
    </row>
    <row r="17" spans="2:71" ht="18.399999999999999" customHeight="1">
      <c r="B17" s="16"/>
      <c r="E17" s="21" t="s">
        <v>33</v>
      </c>
      <c r="AK17" s="23" t="s">
        <v>28</v>
      </c>
      <c r="AN17" s="21" t="s">
        <v>1</v>
      </c>
      <c r="AR17" s="16"/>
      <c r="BE17" s="172"/>
      <c r="BS17" s="13" t="s">
        <v>34</v>
      </c>
    </row>
    <row r="18" spans="2:71" ht="6.95" customHeight="1">
      <c r="B18" s="16"/>
      <c r="AR18" s="16"/>
      <c r="BE18" s="172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72"/>
      <c r="BS19" s="13" t="s">
        <v>6</v>
      </c>
    </row>
    <row r="20" spans="2:71" ht="18.399999999999999" customHeight="1">
      <c r="B20" s="16"/>
      <c r="E20" s="21" t="s">
        <v>36</v>
      </c>
      <c r="AK20" s="23" t="s">
        <v>28</v>
      </c>
      <c r="AN20" s="21" t="s">
        <v>1</v>
      </c>
      <c r="AR20" s="16"/>
      <c r="BE20" s="172"/>
      <c r="BS20" s="13" t="s">
        <v>34</v>
      </c>
    </row>
    <row r="21" spans="2:71" ht="6.95" customHeight="1">
      <c r="B21" s="16"/>
      <c r="AR21" s="16"/>
      <c r="BE21" s="172"/>
    </row>
    <row r="22" spans="2:71" ht="12" customHeight="1">
      <c r="B22" s="16"/>
      <c r="D22" s="23" t="s">
        <v>37</v>
      </c>
      <c r="AR22" s="16"/>
      <c r="BE22" s="172"/>
    </row>
    <row r="23" spans="2:71" ht="16.5" customHeight="1">
      <c r="B23" s="16"/>
      <c r="E23" s="145" t="s">
        <v>1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R23" s="16"/>
      <c r="BE23" s="172"/>
    </row>
    <row r="24" spans="2:71" ht="6.95" customHeight="1">
      <c r="B24" s="16"/>
      <c r="AR24" s="16"/>
      <c r="BE24" s="172"/>
    </row>
    <row r="25" spans="2:71" ht="6.95" customHeight="1">
      <c r="B25" s="1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6"/>
      <c r="BE25" s="172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7" t="e">
        <f>ROUND(AG94,2)</f>
        <v>#REF!</v>
      </c>
      <c r="AL26" s="178"/>
      <c r="AM26" s="178"/>
      <c r="AN26" s="178"/>
      <c r="AO26" s="178"/>
      <c r="AR26" s="27"/>
      <c r="BE26" s="172"/>
    </row>
    <row r="27" spans="2:71" s="1" customFormat="1" ht="6.95" customHeight="1">
      <c r="B27" s="27"/>
      <c r="AR27" s="27"/>
      <c r="BE27" s="172"/>
    </row>
    <row r="28" spans="2:71" s="1" customFormat="1" ht="12.75">
      <c r="B28" s="27"/>
      <c r="L28" s="179" t="s">
        <v>39</v>
      </c>
      <c r="M28" s="179"/>
      <c r="N28" s="179"/>
      <c r="O28" s="179"/>
      <c r="P28" s="179"/>
      <c r="W28" s="179" t="s">
        <v>40</v>
      </c>
      <c r="X28" s="179"/>
      <c r="Y28" s="179"/>
      <c r="Z28" s="179"/>
      <c r="AA28" s="179"/>
      <c r="AB28" s="179"/>
      <c r="AC28" s="179"/>
      <c r="AD28" s="179"/>
      <c r="AE28" s="179"/>
      <c r="AK28" s="179" t="s">
        <v>41</v>
      </c>
      <c r="AL28" s="179"/>
      <c r="AM28" s="179"/>
      <c r="AN28" s="179"/>
      <c r="AO28" s="179"/>
      <c r="AR28" s="27"/>
      <c r="BE28" s="172"/>
    </row>
    <row r="29" spans="2:71" s="2" customFormat="1" ht="14.45" customHeight="1">
      <c r="B29" s="31"/>
      <c r="D29" s="23" t="s">
        <v>42</v>
      </c>
      <c r="F29" s="23" t="s">
        <v>43</v>
      </c>
      <c r="L29" s="166">
        <v>0.21</v>
      </c>
      <c r="M29" s="165"/>
      <c r="N29" s="165"/>
      <c r="O29" s="165"/>
      <c r="P29" s="165"/>
      <c r="W29" s="164" t="e">
        <f>ROUND(AZ94, 2)</f>
        <v>#REF!</v>
      </c>
      <c r="X29" s="165"/>
      <c r="Y29" s="165"/>
      <c r="Z29" s="165"/>
      <c r="AA29" s="165"/>
      <c r="AB29" s="165"/>
      <c r="AC29" s="165"/>
      <c r="AD29" s="165"/>
      <c r="AE29" s="165"/>
      <c r="AK29" s="164" t="e">
        <f>ROUND(AV94, 2)</f>
        <v>#REF!</v>
      </c>
      <c r="AL29" s="165"/>
      <c r="AM29" s="165"/>
      <c r="AN29" s="165"/>
      <c r="AO29" s="165"/>
      <c r="AR29" s="31"/>
      <c r="BE29" s="173"/>
    </row>
    <row r="30" spans="2:71" s="2" customFormat="1" ht="14.45" customHeight="1">
      <c r="B30" s="31"/>
      <c r="F30" s="23" t="s">
        <v>44</v>
      </c>
      <c r="L30" s="166">
        <v>0.12</v>
      </c>
      <c r="M30" s="165"/>
      <c r="N30" s="165"/>
      <c r="O30" s="165"/>
      <c r="P30" s="165"/>
      <c r="W30" s="164">
        <f>ROUND(BA94, 2)</f>
        <v>0</v>
      </c>
      <c r="X30" s="165"/>
      <c r="Y30" s="165"/>
      <c r="Z30" s="165"/>
      <c r="AA30" s="165"/>
      <c r="AB30" s="165"/>
      <c r="AC30" s="165"/>
      <c r="AD30" s="165"/>
      <c r="AE30" s="165"/>
      <c r="AK30" s="164">
        <f>ROUND(AW94, 2)</f>
        <v>0</v>
      </c>
      <c r="AL30" s="165"/>
      <c r="AM30" s="165"/>
      <c r="AN30" s="165"/>
      <c r="AO30" s="165"/>
      <c r="AR30" s="31"/>
      <c r="BE30" s="173"/>
    </row>
    <row r="31" spans="2:71" s="2" customFormat="1" ht="14.45" hidden="1" customHeight="1">
      <c r="B31" s="31"/>
      <c r="F31" s="23" t="s">
        <v>45</v>
      </c>
      <c r="L31" s="166">
        <v>0.21</v>
      </c>
      <c r="M31" s="165"/>
      <c r="N31" s="165"/>
      <c r="O31" s="165"/>
      <c r="P31" s="165"/>
      <c r="W31" s="164">
        <f>ROUND(BB94, 2)</f>
        <v>0</v>
      </c>
      <c r="X31" s="165"/>
      <c r="Y31" s="165"/>
      <c r="Z31" s="165"/>
      <c r="AA31" s="165"/>
      <c r="AB31" s="165"/>
      <c r="AC31" s="165"/>
      <c r="AD31" s="165"/>
      <c r="AE31" s="165"/>
      <c r="AK31" s="164">
        <v>0</v>
      </c>
      <c r="AL31" s="165"/>
      <c r="AM31" s="165"/>
      <c r="AN31" s="165"/>
      <c r="AO31" s="165"/>
      <c r="AR31" s="31"/>
      <c r="BE31" s="173"/>
    </row>
    <row r="32" spans="2:71" s="2" customFormat="1" ht="14.45" hidden="1" customHeight="1">
      <c r="B32" s="31"/>
      <c r="F32" s="23" t="s">
        <v>46</v>
      </c>
      <c r="L32" s="166">
        <v>0.12</v>
      </c>
      <c r="M32" s="165"/>
      <c r="N32" s="165"/>
      <c r="O32" s="165"/>
      <c r="P32" s="165"/>
      <c r="W32" s="164">
        <f>ROUND(BC94, 2)</f>
        <v>0</v>
      </c>
      <c r="X32" s="165"/>
      <c r="Y32" s="165"/>
      <c r="Z32" s="165"/>
      <c r="AA32" s="165"/>
      <c r="AB32" s="165"/>
      <c r="AC32" s="165"/>
      <c r="AD32" s="165"/>
      <c r="AE32" s="165"/>
      <c r="AK32" s="164">
        <v>0</v>
      </c>
      <c r="AL32" s="165"/>
      <c r="AM32" s="165"/>
      <c r="AN32" s="165"/>
      <c r="AO32" s="165"/>
      <c r="AR32" s="31"/>
      <c r="BE32" s="173"/>
    </row>
    <row r="33" spans="2:57" s="2" customFormat="1" ht="14.45" hidden="1" customHeight="1">
      <c r="B33" s="31"/>
      <c r="F33" s="23" t="s">
        <v>47</v>
      </c>
      <c r="L33" s="166">
        <v>0</v>
      </c>
      <c r="M33" s="165"/>
      <c r="N33" s="165"/>
      <c r="O33" s="165"/>
      <c r="P33" s="165"/>
      <c r="W33" s="164">
        <f>ROUND(BD94, 2)</f>
        <v>0</v>
      </c>
      <c r="X33" s="165"/>
      <c r="Y33" s="165"/>
      <c r="Z33" s="165"/>
      <c r="AA33" s="165"/>
      <c r="AB33" s="165"/>
      <c r="AC33" s="165"/>
      <c r="AD33" s="165"/>
      <c r="AE33" s="165"/>
      <c r="AK33" s="164">
        <v>0</v>
      </c>
      <c r="AL33" s="165"/>
      <c r="AM33" s="165"/>
      <c r="AN33" s="165"/>
      <c r="AO33" s="165"/>
      <c r="AR33" s="31"/>
      <c r="BE33" s="173"/>
    </row>
    <row r="34" spans="2:57" s="1" customFormat="1" ht="6.95" customHeight="1">
      <c r="B34" s="27"/>
      <c r="AR34" s="27"/>
      <c r="BE34" s="172"/>
    </row>
    <row r="35" spans="2:57" s="1" customFormat="1" ht="25.9" customHeight="1"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67" t="s">
        <v>50</v>
      </c>
      <c r="Y35" s="168"/>
      <c r="Z35" s="168"/>
      <c r="AA35" s="168"/>
      <c r="AB35" s="168"/>
      <c r="AC35" s="34"/>
      <c r="AD35" s="34"/>
      <c r="AE35" s="34"/>
      <c r="AF35" s="34"/>
      <c r="AG35" s="34"/>
      <c r="AH35" s="34"/>
      <c r="AI35" s="34"/>
      <c r="AJ35" s="34"/>
      <c r="AK35" s="169" t="e">
        <f>SUM(AK26:AK33)</f>
        <v>#REF!</v>
      </c>
      <c r="AL35" s="168"/>
      <c r="AM35" s="168"/>
      <c r="AN35" s="168"/>
      <c r="AO35" s="170"/>
      <c r="AP35" s="32"/>
      <c r="AQ35" s="32"/>
      <c r="AR35" s="27"/>
    </row>
    <row r="36" spans="2:57" s="1" customFormat="1" ht="6.95" customHeight="1">
      <c r="B36" s="27"/>
      <c r="AR36" s="27"/>
    </row>
    <row r="37" spans="2:57" s="1" customFormat="1" ht="14.45" customHeight="1">
      <c r="B37" s="27"/>
      <c r="AR37" s="27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7"/>
      <c r="D49" s="36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52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7"/>
      <c r="D60" s="38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53</v>
      </c>
      <c r="AI60" s="29"/>
      <c r="AJ60" s="29"/>
      <c r="AK60" s="29"/>
      <c r="AL60" s="29"/>
      <c r="AM60" s="38" t="s">
        <v>54</v>
      </c>
      <c r="AN60" s="29"/>
      <c r="AO60" s="29"/>
      <c r="AR60" s="27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7"/>
      <c r="D64" s="36" t="s">
        <v>55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56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7"/>
      <c r="D75" s="38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53</v>
      </c>
      <c r="AI75" s="29"/>
      <c r="AJ75" s="29"/>
      <c r="AK75" s="29"/>
      <c r="AL75" s="29"/>
      <c r="AM75" s="38" t="s">
        <v>54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0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0" s="1" customFormat="1" ht="24.95" customHeight="1">
      <c r="B82" s="27"/>
      <c r="C82" s="17" t="s">
        <v>57</v>
      </c>
      <c r="AR82" s="27"/>
    </row>
    <row r="83" spans="1:90" s="1" customFormat="1" ht="6.95" customHeight="1">
      <c r="B83" s="27"/>
      <c r="AR83" s="27"/>
    </row>
    <row r="84" spans="1:90" s="3" customFormat="1" ht="12" customHeight="1">
      <c r="B84" s="43"/>
      <c r="C84" s="23" t="s">
        <v>13</v>
      </c>
      <c r="L84" s="3" t="str">
        <f>K5</f>
        <v>OR_PHA</v>
      </c>
      <c r="AR84" s="43"/>
    </row>
    <row r="85" spans="1:90" s="4" customFormat="1" ht="36.950000000000003" customHeight="1">
      <c r="B85" s="44"/>
      <c r="C85" s="45" t="s">
        <v>16</v>
      </c>
      <c r="L85" s="141" t="str">
        <f>K6</f>
        <v>Servis tlakové kanalizace z odsávacích stojanů pro OŘ PHA 2026 – 2027</v>
      </c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R85" s="44"/>
    </row>
    <row r="86" spans="1:90" s="1" customFormat="1" ht="6.95" customHeight="1">
      <c r="B86" s="27"/>
      <c r="AR86" s="27"/>
    </row>
    <row r="87" spans="1:90" s="1" customFormat="1" ht="12" customHeight="1">
      <c r="B87" s="27"/>
      <c r="C87" s="23" t="s">
        <v>20</v>
      </c>
      <c r="L87" s="46" t="str">
        <f>IF(K8="","",K8)</f>
        <v>obvod OŘ Praha</v>
      </c>
      <c r="AI87" s="23" t="s">
        <v>22</v>
      </c>
      <c r="AM87" s="157" t="str">
        <f>IF(AN8= "","",AN8)</f>
        <v>12. 5. 2026</v>
      </c>
      <c r="AN87" s="157"/>
      <c r="AR87" s="27"/>
    </row>
    <row r="88" spans="1:90" s="1" customFormat="1" ht="6.95" customHeight="1">
      <c r="B88" s="27"/>
      <c r="AR88" s="27"/>
    </row>
    <row r="89" spans="1:90" s="1" customFormat="1" ht="15.2" customHeight="1">
      <c r="B89" s="27"/>
      <c r="C89" s="23" t="s">
        <v>24</v>
      </c>
      <c r="L89" s="3" t="str">
        <f>IF(E11= "","",E11)</f>
        <v>Správa železnic, státní organizace</v>
      </c>
      <c r="AI89" s="23" t="s">
        <v>32</v>
      </c>
      <c r="AM89" s="158" t="str">
        <f>IF(E17="","",E17)</f>
        <v xml:space="preserve"> </v>
      </c>
      <c r="AN89" s="159"/>
      <c r="AO89" s="159"/>
      <c r="AP89" s="159"/>
      <c r="AR89" s="27"/>
      <c r="AS89" s="160" t="s">
        <v>58</v>
      </c>
      <c r="AT89" s="161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0" s="1" customFormat="1" ht="15.2" customHeight="1">
      <c r="B90" s="27"/>
      <c r="C90" s="23" t="s">
        <v>30</v>
      </c>
      <c r="L90" s="3" t="str">
        <f>IF(E14= "Vyplň údaj","",E14)</f>
        <v/>
      </c>
      <c r="AI90" s="23" t="s">
        <v>35</v>
      </c>
      <c r="AM90" s="158" t="str">
        <f>IF(E20="","",E20)</f>
        <v>L. Ulrich, DiS</v>
      </c>
      <c r="AN90" s="159"/>
      <c r="AO90" s="159"/>
      <c r="AP90" s="159"/>
      <c r="AR90" s="27"/>
      <c r="AS90" s="162"/>
      <c r="AT90" s="163"/>
      <c r="BD90" s="50"/>
    </row>
    <row r="91" spans="1:90" s="1" customFormat="1" ht="10.9" customHeight="1">
      <c r="B91" s="27"/>
      <c r="AR91" s="27"/>
      <c r="AS91" s="162"/>
      <c r="AT91" s="163"/>
      <c r="BD91" s="50"/>
    </row>
    <row r="92" spans="1:90" s="1" customFormat="1" ht="29.25" customHeight="1">
      <c r="B92" s="27"/>
      <c r="C92" s="146" t="s">
        <v>59</v>
      </c>
      <c r="D92" s="147"/>
      <c r="E92" s="147"/>
      <c r="F92" s="147"/>
      <c r="G92" s="147"/>
      <c r="H92" s="51"/>
      <c r="I92" s="148" t="s">
        <v>60</v>
      </c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9" t="s">
        <v>61</v>
      </c>
      <c r="AH92" s="147"/>
      <c r="AI92" s="147"/>
      <c r="AJ92" s="147"/>
      <c r="AK92" s="147"/>
      <c r="AL92" s="147"/>
      <c r="AM92" s="147"/>
      <c r="AN92" s="148" t="s">
        <v>62</v>
      </c>
      <c r="AO92" s="147"/>
      <c r="AP92" s="150"/>
      <c r="AQ92" s="52" t="s">
        <v>63</v>
      </c>
      <c r="AR92" s="27"/>
      <c r="AS92" s="53" t="s">
        <v>64</v>
      </c>
      <c r="AT92" s="54" t="s">
        <v>65</v>
      </c>
      <c r="AU92" s="54" t="s">
        <v>66</v>
      </c>
      <c r="AV92" s="54" t="s">
        <v>67</v>
      </c>
      <c r="AW92" s="54" t="s">
        <v>68</v>
      </c>
      <c r="AX92" s="54" t="s">
        <v>69</v>
      </c>
      <c r="AY92" s="54" t="s">
        <v>70</v>
      </c>
      <c r="AZ92" s="54" t="s">
        <v>71</v>
      </c>
      <c r="BA92" s="54" t="s">
        <v>72</v>
      </c>
      <c r="BB92" s="54" t="s">
        <v>73</v>
      </c>
      <c r="BC92" s="54" t="s">
        <v>74</v>
      </c>
      <c r="BD92" s="55" t="s">
        <v>75</v>
      </c>
    </row>
    <row r="93" spans="1:90" s="1" customFormat="1" ht="10.9" customHeight="1">
      <c r="B93" s="27"/>
      <c r="AR93" s="27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0" s="5" customFormat="1" ht="32.450000000000003" customHeight="1">
      <c r="B94" s="57"/>
      <c r="C94" s="58" t="s">
        <v>76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54" t="e">
        <f>ROUND(AG95,2)</f>
        <v>#REF!</v>
      </c>
      <c r="AH94" s="154"/>
      <c r="AI94" s="154"/>
      <c r="AJ94" s="154"/>
      <c r="AK94" s="154"/>
      <c r="AL94" s="154"/>
      <c r="AM94" s="154"/>
      <c r="AN94" s="155" t="e">
        <f>SUM(AG94,AT94)</f>
        <v>#REF!</v>
      </c>
      <c r="AO94" s="155"/>
      <c r="AP94" s="155"/>
      <c r="AQ94" s="60" t="s">
        <v>1</v>
      </c>
      <c r="AR94" s="57"/>
      <c r="AS94" s="61">
        <f>ROUND(AS95,2)</f>
        <v>0</v>
      </c>
      <c r="AT94" s="62" t="e">
        <f>ROUND(SUM(AV94:AW94),2)</f>
        <v>#REF!</v>
      </c>
      <c r="AU94" s="63" t="e">
        <f>ROUND(AU95,5)</f>
        <v>#REF!</v>
      </c>
      <c r="AV94" s="62" t="e">
        <f>ROUND(AZ94*L29,2)</f>
        <v>#REF!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 t="e">
        <f>ROUND(AZ95,2)</f>
        <v>#REF!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77</v>
      </c>
      <c r="BT94" s="65" t="s">
        <v>78</v>
      </c>
      <c r="BV94" s="65" t="s">
        <v>79</v>
      </c>
      <c r="BW94" s="65" t="s">
        <v>5</v>
      </c>
      <c r="BX94" s="65" t="s">
        <v>80</v>
      </c>
      <c r="CL94" s="65" t="s">
        <v>1</v>
      </c>
    </row>
    <row r="95" spans="1:90" s="6" customFormat="1" ht="24.75" customHeight="1">
      <c r="A95" s="66" t="s">
        <v>81</v>
      </c>
      <c r="B95" s="67"/>
      <c r="C95" s="68"/>
      <c r="D95" s="153" t="s">
        <v>14</v>
      </c>
      <c r="E95" s="153"/>
      <c r="F95" s="153"/>
      <c r="G95" s="153"/>
      <c r="H95" s="153"/>
      <c r="I95" s="69"/>
      <c r="J95" s="153" t="s">
        <v>17</v>
      </c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1" t="e">
        <f>'OR_PHA - Servis tlakové k...'!#REF!</f>
        <v>#REF!</v>
      </c>
      <c r="AH95" s="152"/>
      <c r="AI95" s="152"/>
      <c r="AJ95" s="152"/>
      <c r="AK95" s="152"/>
      <c r="AL95" s="152"/>
      <c r="AM95" s="152"/>
      <c r="AN95" s="151" t="e">
        <f>SUM(AG95,AT95)</f>
        <v>#REF!</v>
      </c>
      <c r="AO95" s="152"/>
      <c r="AP95" s="152"/>
      <c r="AQ95" s="70" t="s">
        <v>82</v>
      </c>
      <c r="AR95" s="67"/>
      <c r="AS95" s="71">
        <v>0</v>
      </c>
      <c r="AT95" s="72" t="e">
        <f>ROUND(SUM(AV95:AW95),2)</f>
        <v>#REF!</v>
      </c>
      <c r="AU95" s="73" t="e">
        <f>'OR_PHA - Servis tlakové k...'!N117</f>
        <v>#REF!</v>
      </c>
      <c r="AV95" s="72" t="e">
        <f>'OR_PHA - Servis tlakové k...'!#REF!</f>
        <v>#REF!</v>
      </c>
      <c r="AW95" s="72" t="e">
        <f>'OR_PHA - Servis tlakové k...'!#REF!</f>
        <v>#REF!</v>
      </c>
      <c r="AX95" s="72" t="e">
        <f>'OR_PHA - Servis tlakové k...'!#REF!</f>
        <v>#REF!</v>
      </c>
      <c r="AY95" s="72" t="e">
        <f>'OR_PHA - Servis tlakové k...'!#REF!</f>
        <v>#REF!</v>
      </c>
      <c r="AZ95" s="72" t="e">
        <f>'OR_PHA - Servis tlakové k...'!F31</f>
        <v>#REF!</v>
      </c>
      <c r="BA95" s="72">
        <f>'OR_PHA - Servis tlakové k...'!F32</f>
        <v>0</v>
      </c>
      <c r="BB95" s="72">
        <f>'OR_PHA - Servis tlakové k...'!F33</f>
        <v>0</v>
      </c>
      <c r="BC95" s="72">
        <f>'OR_PHA - Servis tlakové k...'!F34</f>
        <v>0</v>
      </c>
      <c r="BD95" s="74">
        <f>'OR_PHA - Servis tlakové k...'!F35</f>
        <v>0</v>
      </c>
      <c r="BT95" s="75" t="s">
        <v>83</v>
      </c>
      <c r="BU95" s="75" t="s">
        <v>84</v>
      </c>
      <c r="BV95" s="75" t="s">
        <v>79</v>
      </c>
      <c r="BW95" s="75" t="s">
        <v>5</v>
      </c>
      <c r="BX95" s="75" t="s">
        <v>80</v>
      </c>
      <c r="CL95" s="75" t="s">
        <v>1</v>
      </c>
    </row>
    <row r="96" spans="1:90" s="1" customFormat="1" ht="30" customHeight="1">
      <c r="B96" s="27"/>
      <c r="AR96" s="27"/>
    </row>
    <row r="97" spans="2:44" s="1" customFormat="1" ht="6.95" customHeight="1"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7"/>
    </row>
  </sheetData>
  <sheetProtection algorithmName="SHA-512" hashValue="ocy2poDO0GmKntqUkYUx716/sxBHUF4MoAhJCJCTzoqFDgn6TnH0oW3buGF1FP2EKwid8pvg1DfhcGnwbGD5oQ==" saltValue="4G2G7OKWmSirIrhbx0RHWHMbahzyvIeC5zFpxY9wCQaxPDe7zBbJPCs17ImL2eEd+T1xVgo6bGHguXGo70qQ9w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OR_PHA - Servis tlakové k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K190"/>
  <sheetViews>
    <sheetView showGridLines="0" tabSelected="1" workbookViewId="0">
      <selection activeCell="F135" sqref="F13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87.5" customWidth="1"/>
    <col min="7" max="7" width="10.83203125" customWidth="1"/>
    <col min="8" max="8" width="15.83203125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AR2" s="13" t="s">
        <v>5</v>
      </c>
    </row>
    <row r="3" spans="2:44" ht="6.95" hidden="1" customHeight="1">
      <c r="B3" s="14"/>
      <c r="C3" s="15"/>
      <c r="D3" s="15"/>
      <c r="E3" s="15"/>
      <c r="F3" s="15"/>
      <c r="G3" s="15"/>
      <c r="H3" s="15"/>
      <c r="I3" s="15"/>
      <c r="J3" s="16"/>
      <c r="AR3" s="13" t="s">
        <v>85</v>
      </c>
    </row>
    <row r="4" spans="2:44" ht="24.95" hidden="1" customHeight="1">
      <c r="B4" s="16"/>
      <c r="D4" s="17" t="s">
        <v>86</v>
      </c>
      <c r="J4" s="16"/>
      <c r="K4" s="76" t="s">
        <v>10</v>
      </c>
      <c r="AR4" s="13" t="s">
        <v>4</v>
      </c>
    </row>
    <row r="5" spans="2:44" ht="6.95" hidden="1" customHeight="1">
      <c r="B5" s="16"/>
      <c r="J5" s="16"/>
    </row>
    <row r="6" spans="2:44" s="1" customFormat="1" ht="12" hidden="1" customHeight="1">
      <c r="B6" s="27"/>
      <c r="D6" s="23" t="s">
        <v>16</v>
      </c>
      <c r="J6" s="27"/>
    </row>
    <row r="7" spans="2:44" s="1" customFormat="1" ht="30" hidden="1" customHeight="1">
      <c r="B7" s="27"/>
      <c r="E7" s="141" t="s">
        <v>17</v>
      </c>
      <c r="F7" s="142"/>
      <c r="G7" s="142"/>
      <c r="J7" s="27"/>
    </row>
    <row r="8" spans="2:44" s="1" customFormat="1" hidden="1">
      <c r="B8" s="27"/>
      <c r="J8" s="27"/>
    </row>
    <row r="9" spans="2:44" s="1" customFormat="1" ht="12" hidden="1" customHeight="1">
      <c r="B9" s="27"/>
      <c r="D9" s="23" t="s">
        <v>18</v>
      </c>
      <c r="F9" s="21" t="s">
        <v>1</v>
      </c>
      <c r="H9" s="23" t="s">
        <v>19</v>
      </c>
      <c r="J9" s="27"/>
    </row>
    <row r="10" spans="2:44" s="1" customFormat="1" ht="12" hidden="1" customHeight="1">
      <c r="B10" s="27"/>
      <c r="D10" s="23" t="s">
        <v>20</v>
      </c>
      <c r="F10" s="21" t="s">
        <v>21</v>
      </c>
      <c r="H10" s="23" t="s">
        <v>22</v>
      </c>
      <c r="J10" s="27"/>
    </row>
    <row r="11" spans="2:44" s="1" customFormat="1" ht="10.9" hidden="1" customHeight="1">
      <c r="B11" s="27"/>
      <c r="J11" s="27"/>
    </row>
    <row r="12" spans="2:44" s="1" customFormat="1" ht="12" hidden="1" customHeight="1">
      <c r="B12" s="27"/>
      <c r="D12" s="23" t="s">
        <v>24</v>
      </c>
      <c r="H12" s="23" t="s">
        <v>25</v>
      </c>
      <c r="J12" s="27"/>
    </row>
    <row r="13" spans="2:44" s="1" customFormat="1" ht="18" hidden="1" customHeight="1">
      <c r="B13" s="27"/>
      <c r="E13" s="21" t="s">
        <v>27</v>
      </c>
      <c r="H13" s="23" t="s">
        <v>28</v>
      </c>
      <c r="J13" s="27"/>
    </row>
    <row r="14" spans="2:44" s="1" customFormat="1" ht="6.95" hidden="1" customHeight="1">
      <c r="B14" s="27"/>
      <c r="J14" s="27"/>
    </row>
    <row r="15" spans="2:44" s="1" customFormat="1" ht="12" hidden="1" customHeight="1">
      <c r="B15" s="27"/>
      <c r="D15" s="23" t="s">
        <v>30</v>
      </c>
      <c r="H15" s="23" t="s">
        <v>25</v>
      </c>
      <c r="J15" s="27"/>
    </row>
    <row r="16" spans="2:44" s="1" customFormat="1" ht="18" hidden="1" customHeight="1">
      <c r="B16" s="27"/>
      <c r="E16" s="143" t="str">
        <f>'Rekapitulace stavby'!E14</f>
        <v>Vyplň údaj</v>
      </c>
      <c r="F16" s="144"/>
      <c r="G16" s="144"/>
      <c r="H16" s="23" t="s">
        <v>28</v>
      </c>
      <c r="J16" s="27"/>
    </row>
    <row r="17" spans="2:10" s="1" customFormat="1" ht="6.95" hidden="1" customHeight="1">
      <c r="B17" s="27"/>
      <c r="J17" s="27"/>
    </row>
    <row r="18" spans="2:10" s="1" customFormat="1" ht="12" hidden="1" customHeight="1">
      <c r="B18" s="27"/>
      <c r="D18" s="23" t="s">
        <v>32</v>
      </c>
      <c r="H18" s="23" t="s">
        <v>25</v>
      </c>
      <c r="J18" s="27"/>
    </row>
    <row r="19" spans="2:10" s="1" customFormat="1" ht="18" hidden="1" customHeight="1">
      <c r="B19" s="27"/>
      <c r="E19" s="21" t="s">
        <v>33</v>
      </c>
      <c r="H19" s="23" t="s">
        <v>28</v>
      </c>
      <c r="J19" s="27"/>
    </row>
    <row r="20" spans="2:10" s="1" customFormat="1" ht="6.95" hidden="1" customHeight="1">
      <c r="B20" s="27"/>
      <c r="J20" s="27"/>
    </row>
    <row r="21" spans="2:10" s="1" customFormat="1" ht="12" hidden="1" customHeight="1">
      <c r="B21" s="27"/>
      <c r="D21" s="23" t="s">
        <v>35</v>
      </c>
      <c r="H21" s="23" t="s">
        <v>25</v>
      </c>
      <c r="J21" s="27"/>
    </row>
    <row r="22" spans="2:10" s="1" customFormat="1" ht="18" hidden="1" customHeight="1">
      <c r="B22" s="27"/>
      <c r="E22" s="21" t="s">
        <v>36</v>
      </c>
      <c r="H22" s="23" t="s">
        <v>28</v>
      </c>
      <c r="J22" s="27"/>
    </row>
    <row r="23" spans="2:10" s="1" customFormat="1" ht="6.95" hidden="1" customHeight="1">
      <c r="B23" s="27"/>
      <c r="J23" s="27"/>
    </row>
    <row r="24" spans="2:10" s="1" customFormat="1" ht="12" hidden="1" customHeight="1">
      <c r="B24" s="27"/>
      <c r="D24" s="23" t="s">
        <v>37</v>
      </c>
      <c r="J24" s="27"/>
    </row>
    <row r="25" spans="2:10" s="7" customFormat="1" ht="16.5" hidden="1" customHeight="1">
      <c r="B25" s="77"/>
      <c r="E25" s="145" t="s">
        <v>1</v>
      </c>
      <c r="F25" s="145"/>
      <c r="G25" s="145"/>
      <c r="J25" s="77"/>
    </row>
    <row r="26" spans="2:10" s="1" customFormat="1" ht="6.95" hidden="1" customHeight="1">
      <c r="B26" s="27"/>
      <c r="J26" s="27"/>
    </row>
    <row r="27" spans="2:10" s="1" customFormat="1" ht="6.95" hidden="1" customHeight="1">
      <c r="B27" s="27"/>
      <c r="D27" s="47"/>
      <c r="E27" s="47"/>
      <c r="F27" s="47"/>
      <c r="G27" s="47"/>
      <c r="H27" s="47"/>
      <c r="I27" s="47"/>
      <c r="J27" s="27"/>
    </row>
    <row r="28" spans="2:10" s="1" customFormat="1" ht="25.35" hidden="1" customHeight="1">
      <c r="B28" s="27"/>
      <c r="D28" s="78" t="s">
        <v>38</v>
      </c>
      <c r="J28" s="27"/>
    </row>
    <row r="29" spans="2:10" s="1" customFormat="1" ht="6.95" hidden="1" customHeight="1">
      <c r="B29" s="27"/>
      <c r="D29" s="47"/>
      <c r="E29" s="47"/>
      <c r="F29" s="47"/>
      <c r="G29" s="47"/>
      <c r="H29" s="47"/>
      <c r="I29" s="47"/>
      <c r="J29" s="27"/>
    </row>
    <row r="30" spans="2:10" s="1" customFormat="1" ht="14.45" hidden="1" customHeight="1">
      <c r="B30" s="27"/>
      <c r="F30" s="30" t="s">
        <v>40</v>
      </c>
      <c r="H30" s="30" t="s">
        <v>39</v>
      </c>
      <c r="J30" s="27"/>
    </row>
    <row r="31" spans="2:10" s="1" customFormat="1" ht="14.45" hidden="1" customHeight="1">
      <c r="B31" s="27"/>
      <c r="D31" s="49" t="s">
        <v>42</v>
      </c>
      <c r="E31" s="23" t="s">
        <v>43</v>
      </c>
      <c r="F31" s="79" t="e">
        <f>ROUND((SUM(BC117:BC189)),  2)</f>
        <v>#REF!</v>
      </c>
      <c r="H31" s="80">
        <v>0.21</v>
      </c>
      <c r="J31" s="27"/>
    </row>
    <row r="32" spans="2:10" s="1" customFormat="1" ht="14.45" hidden="1" customHeight="1">
      <c r="B32" s="27"/>
      <c r="E32" s="23" t="s">
        <v>44</v>
      </c>
      <c r="F32" s="79">
        <f>ROUND((SUM(BD117:BD189)),  2)</f>
        <v>0</v>
      </c>
      <c r="H32" s="80">
        <v>0.12</v>
      </c>
      <c r="J32" s="27"/>
    </row>
    <row r="33" spans="2:10" s="1" customFormat="1" ht="14.45" hidden="1" customHeight="1">
      <c r="B33" s="27"/>
      <c r="E33" s="23" t="s">
        <v>45</v>
      </c>
      <c r="F33" s="79">
        <f>ROUND((SUM(BE117:BE189)),  2)</f>
        <v>0</v>
      </c>
      <c r="H33" s="80">
        <v>0.21</v>
      </c>
      <c r="J33" s="27"/>
    </row>
    <row r="34" spans="2:10" s="1" customFormat="1" ht="14.45" hidden="1" customHeight="1">
      <c r="B34" s="27"/>
      <c r="E34" s="23" t="s">
        <v>46</v>
      </c>
      <c r="F34" s="79">
        <f>ROUND((SUM(BF117:BF189)),  2)</f>
        <v>0</v>
      </c>
      <c r="H34" s="80">
        <v>0.12</v>
      </c>
      <c r="J34" s="27"/>
    </row>
    <row r="35" spans="2:10" s="1" customFormat="1" ht="14.45" hidden="1" customHeight="1">
      <c r="B35" s="27"/>
      <c r="E35" s="23" t="s">
        <v>47</v>
      </c>
      <c r="F35" s="79">
        <f>ROUND((SUM(BG117:BG189)),  2)</f>
        <v>0</v>
      </c>
      <c r="H35" s="80">
        <v>0</v>
      </c>
      <c r="J35" s="27"/>
    </row>
    <row r="36" spans="2:10" s="1" customFormat="1" ht="6.95" hidden="1" customHeight="1">
      <c r="B36" s="27"/>
      <c r="J36" s="27"/>
    </row>
    <row r="37" spans="2:10" s="1" customFormat="1" ht="25.35" hidden="1" customHeight="1">
      <c r="B37" s="27"/>
      <c r="C37" s="81"/>
      <c r="D37" s="82" t="s">
        <v>48</v>
      </c>
      <c r="E37" s="51"/>
      <c r="F37" s="51"/>
      <c r="G37" s="83" t="s">
        <v>49</v>
      </c>
      <c r="H37" s="51"/>
      <c r="I37" s="84"/>
      <c r="J37" s="27"/>
    </row>
    <row r="38" spans="2:10" s="1" customFormat="1" ht="14.45" hidden="1" customHeight="1">
      <c r="B38" s="27"/>
      <c r="J38" s="27"/>
    </row>
    <row r="39" spans="2:10" ht="14.45" hidden="1" customHeight="1">
      <c r="B39" s="16"/>
      <c r="J39" s="16"/>
    </row>
    <row r="40" spans="2:10" ht="14.45" hidden="1" customHeight="1">
      <c r="B40" s="16"/>
      <c r="J40" s="16"/>
    </row>
    <row r="41" spans="2:10" ht="14.45" hidden="1" customHeight="1">
      <c r="B41" s="16"/>
      <c r="J41" s="16"/>
    </row>
    <row r="42" spans="2:10" ht="14.45" hidden="1" customHeight="1">
      <c r="B42" s="16"/>
      <c r="J42" s="16"/>
    </row>
    <row r="43" spans="2:10" ht="14.45" hidden="1" customHeight="1">
      <c r="B43" s="16"/>
      <c r="J43" s="16"/>
    </row>
    <row r="44" spans="2:10" ht="14.45" hidden="1" customHeight="1">
      <c r="B44" s="16"/>
      <c r="J44" s="16"/>
    </row>
    <row r="45" spans="2:10" ht="14.45" hidden="1" customHeight="1">
      <c r="B45" s="16"/>
      <c r="J45" s="16"/>
    </row>
    <row r="46" spans="2:10" ht="14.45" hidden="1" customHeight="1">
      <c r="B46" s="16"/>
      <c r="J46" s="16"/>
    </row>
    <row r="47" spans="2:10" ht="14.45" hidden="1" customHeight="1">
      <c r="B47" s="16"/>
      <c r="J47" s="16"/>
    </row>
    <row r="48" spans="2:10" ht="14.45" hidden="1" customHeight="1">
      <c r="B48" s="16"/>
      <c r="J48" s="16"/>
    </row>
    <row r="49" spans="2:10" ht="14.45" hidden="1" customHeight="1">
      <c r="B49" s="16"/>
      <c r="J49" s="16"/>
    </row>
    <row r="50" spans="2:10" s="1" customFormat="1" ht="14.45" hidden="1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27"/>
    </row>
    <row r="51" spans="2:10" hidden="1">
      <c r="B51" s="16"/>
      <c r="J51" s="16"/>
    </row>
    <row r="52" spans="2:10" hidden="1">
      <c r="B52" s="16"/>
      <c r="J52" s="16"/>
    </row>
    <row r="53" spans="2:10" hidden="1">
      <c r="B53" s="16"/>
      <c r="J53" s="16"/>
    </row>
    <row r="54" spans="2:10" hidden="1">
      <c r="B54" s="16"/>
      <c r="J54" s="16"/>
    </row>
    <row r="55" spans="2:10" hidden="1">
      <c r="B55" s="16"/>
      <c r="J55" s="16"/>
    </row>
    <row r="56" spans="2:10" hidden="1">
      <c r="B56" s="16"/>
      <c r="J56" s="16"/>
    </row>
    <row r="57" spans="2:10" hidden="1">
      <c r="B57" s="16"/>
      <c r="J57" s="16"/>
    </row>
    <row r="58" spans="2:10" hidden="1">
      <c r="B58" s="16"/>
      <c r="J58" s="16"/>
    </row>
    <row r="59" spans="2:10" hidden="1">
      <c r="B59" s="16"/>
      <c r="J59" s="16"/>
    </row>
    <row r="60" spans="2:10" hidden="1">
      <c r="B60" s="16"/>
      <c r="J60" s="16"/>
    </row>
    <row r="61" spans="2:10" s="1" customFormat="1" ht="12.75" hidden="1">
      <c r="B61" s="27"/>
      <c r="D61" s="38" t="s">
        <v>53</v>
      </c>
      <c r="E61" s="29"/>
      <c r="F61" s="85" t="s">
        <v>54</v>
      </c>
      <c r="G61" s="38" t="s">
        <v>53</v>
      </c>
      <c r="H61" s="29"/>
      <c r="I61" s="29"/>
      <c r="J61" s="27"/>
    </row>
    <row r="62" spans="2:10" hidden="1">
      <c r="B62" s="16"/>
      <c r="J62" s="16"/>
    </row>
    <row r="63" spans="2:10" hidden="1">
      <c r="B63" s="16"/>
      <c r="J63" s="16"/>
    </row>
    <row r="64" spans="2:10" hidden="1">
      <c r="B64" s="16"/>
      <c r="J64" s="16"/>
    </row>
    <row r="65" spans="2:10" s="1" customFormat="1" ht="12.75" hidden="1">
      <c r="B65" s="27"/>
      <c r="D65" s="36" t="s">
        <v>55</v>
      </c>
      <c r="E65" s="37"/>
      <c r="F65" s="37"/>
      <c r="G65" s="36" t="s">
        <v>56</v>
      </c>
      <c r="H65" s="37"/>
      <c r="I65" s="37"/>
      <c r="J65" s="27"/>
    </row>
    <row r="66" spans="2:10" hidden="1">
      <c r="B66" s="16"/>
      <c r="J66" s="16"/>
    </row>
    <row r="67" spans="2:10" hidden="1">
      <c r="B67" s="16"/>
      <c r="J67" s="16"/>
    </row>
    <row r="68" spans="2:10" hidden="1">
      <c r="B68" s="16"/>
      <c r="J68" s="16"/>
    </row>
    <row r="69" spans="2:10" hidden="1">
      <c r="B69" s="16"/>
      <c r="J69" s="16"/>
    </row>
    <row r="70" spans="2:10" hidden="1">
      <c r="B70" s="16"/>
      <c r="J70" s="16"/>
    </row>
    <row r="71" spans="2:10" hidden="1">
      <c r="B71" s="16"/>
      <c r="J71" s="16"/>
    </row>
    <row r="72" spans="2:10" hidden="1">
      <c r="B72" s="16"/>
      <c r="J72" s="16"/>
    </row>
    <row r="73" spans="2:10" hidden="1">
      <c r="B73" s="16"/>
      <c r="J73" s="16"/>
    </row>
    <row r="74" spans="2:10" hidden="1">
      <c r="B74" s="16"/>
      <c r="J74" s="16"/>
    </row>
    <row r="75" spans="2:10" hidden="1">
      <c r="B75" s="16"/>
      <c r="J75" s="16"/>
    </row>
    <row r="76" spans="2:10" s="1" customFormat="1" ht="12.75" hidden="1">
      <c r="B76" s="27"/>
      <c r="D76" s="38" t="s">
        <v>53</v>
      </c>
      <c r="E76" s="29"/>
      <c r="F76" s="85" t="s">
        <v>54</v>
      </c>
      <c r="G76" s="38" t="s">
        <v>53</v>
      </c>
      <c r="H76" s="29"/>
      <c r="I76" s="29"/>
      <c r="J76" s="27"/>
    </row>
    <row r="77" spans="2:10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27"/>
    </row>
    <row r="78" spans="2:10" hidden="1"/>
    <row r="79" spans="2:10" hidden="1"/>
    <row r="80" spans="2:10" hidden="1"/>
    <row r="81" spans="2:45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27"/>
    </row>
    <row r="82" spans="2:45" s="1" customFormat="1" ht="24.95" hidden="1" customHeight="1">
      <c r="B82" s="27"/>
      <c r="C82" s="17" t="s">
        <v>87</v>
      </c>
      <c r="J82" s="27"/>
    </row>
    <row r="83" spans="2:45" s="1" customFormat="1" ht="6.95" hidden="1" customHeight="1">
      <c r="B83" s="27"/>
      <c r="J83" s="27"/>
    </row>
    <row r="84" spans="2:45" s="1" customFormat="1" ht="12" hidden="1" customHeight="1">
      <c r="B84" s="27"/>
      <c r="C84" s="23" t="s">
        <v>16</v>
      </c>
      <c r="J84" s="27"/>
    </row>
    <row r="85" spans="2:45" s="1" customFormat="1" ht="30" hidden="1" customHeight="1">
      <c r="B85" s="27"/>
      <c r="E85" s="141" t="str">
        <f>E7</f>
        <v>Servis tlakové kanalizace z odsávacích stojanů pro OŘ PHA 2026 – 2027</v>
      </c>
      <c r="F85" s="142"/>
      <c r="G85" s="142"/>
      <c r="J85" s="27"/>
    </row>
    <row r="86" spans="2:45" s="1" customFormat="1" ht="6.95" hidden="1" customHeight="1">
      <c r="B86" s="27"/>
      <c r="J86" s="27"/>
    </row>
    <row r="87" spans="2:45" s="1" customFormat="1" ht="12" hidden="1" customHeight="1">
      <c r="B87" s="27"/>
      <c r="C87" s="23" t="s">
        <v>20</v>
      </c>
      <c r="F87" s="21" t="str">
        <f>F10</f>
        <v>obvod OŘ Praha</v>
      </c>
      <c r="H87" s="23" t="s">
        <v>22</v>
      </c>
      <c r="J87" s="27"/>
    </row>
    <row r="88" spans="2:45" s="1" customFormat="1" ht="6.95" hidden="1" customHeight="1">
      <c r="B88" s="27"/>
      <c r="J88" s="27"/>
    </row>
    <row r="89" spans="2:45" s="1" customFormat="1" ht="15.2" hidden="1" customHeight="1">
      <c r="B89" s="27"/>
      <c r="C89" s="23" t="s">
        <v>24</v>
      </c>
      <c r="F89" s="21" t="str">
        <f>E13</f>
        <v>Správa železnic, státní organizace</v>
      </c>
      <c r="H89" s="23" t="s">
        <v>32</v>
      </c>
      <c r="J89" s="27"/>
    </row>
    <row r="90" spans="2:45" s="1" customFormat="1" ht="15.2" hidden="1" customHeight="1">
      <c r="B90" s="27"/>
      <c r="C90" s="23" t="s">
        <v>30</v>
      </c>
      <c r="F90" s="21" t="str">
        <f>IF(E16="","",E16)</f>
        <v>Vyplň údaj</v>
      </c>
      <c r="H90" s="23" t="s">
        <v>35</v>
      </c>
      <c r="J90" s="27"/>
    </row>
    <row r="91" spans="2:45" s="1" customFormat="1" ht="10.35" hidden="1" customHeight="1">
      <c r="B91" s="27"/>
      <c r="J91" s="27"/>
    </row>
    <row r="92" spans="2:45" s="1" customFormat="1" ht="29.25" hidden="1" customHeight="1">
      <c r="B92" s="27"/>
      <c r="C92" s="86" t="s">
        <v>88</v>
      </c>
      <c r="D92" s="81"/>
      <c r="E92" s="81"/>
      <c r="F92" s="81"/>
      <c r="G92" s="81"/>
      <c r="H92" s="81"/>
      <c r="I92" s="81"/>
      <c r="J92" s="27"/>
    </row>
    <row r="93" spans="2:45" s="1" customFormat="1" ht="10.35" hidden="1" customHeight="1">
      <c r="B93" s="27"/>
      <c r="J93" s="27"/>
    </row>
    <row r="94" spans="2:45" s="1" customFormat="1" ht="22.9" hidden="1" customHeight="1">
      <c r="B94" s="27"/>
      <c r="C94" s="87" t="s">
        <v>89</v>
      </c>
      <c r="J94" s="27"/>
      <c r="AS94" s="13" t="s">
        <v>90</v>
      </c>
    </row>
    <row r="95" spans="2:45" s="8" customFormat="1" ht="24.95" hidden="1" customHeight="1">
      <c r="B95" s="88"/>
      <c r="D95" s="89" t="s">
        <v>91</v>
      </c>
      <c r="E95" s="90"/>
      <c r="F95" s="90"/>
      <c r="G95" s="90"/>
      <c r="H95" s="90"/>
      <c r="J95" s="88"/>
    </row>
    <row r="96" spans="2:45" s="8" customFormat="1" ht="24.95" hidden="1" customHeight="1">
      <c r="B96" s="88"/>
      <c r="D96" s="89" t="s">
        <v>92</v>
      </c>
      <c r="E96" s="90"/>
      <c r="F96" s="90"/>
      <c r="G96" s="90"/>
      <c r="H96" s="90"/>
      <c r="J96" s="88"/>
    </row>
    <row r="97" spans="2:10" s="9" customFormat="1" ht="19.899999999999999" hidden="1" customHeight="1">
      <c r="B97" s="91"/>
      <c r="D97" s="92" t="s">
        <v>93</v>
      </c>
      <c r="E97" s="93"/>
      <c r="F97" s="93"/>
      <c r="G97" s="93"/>
      <c r="H97" s="93"/>
      <c r="J97" s="91"/>
    </row>
    <row r="98" spans="2:10" s="9" customFormat="1" ht="19.899999999999999" hidden="1" customHeight="1">
      <c r="B98" s="91"/>
      <c r="D98" s="92" t="s">
        <v>94</v>
      </c>
      <c r="E98" s="93"/>
      <c r="F98" s="93"/>
      <c r="G98" s="93"/>
      <c r="H98" s="93"/>
      <c r="J98" s="91"/>
    </row>
    <row r="99" spans="2:10" s="9" customFormat="1" ht="19.899999999999999" hidden="1" customHeight="1">
      <c r="B99" s="91"/>
      <c r="D99" s="92" t="s">
        <v>95</v>
      </c>
      <c r="E99" s="93"/>
      <c r="F99" s="93"/>
      <c r="G99" s="93"/>
      <c r="H99" s="93"/>
      <c r="J99" s="91"/>
    </row>
    <row r="100" spans="2:10" s="1" customFormat="1" ht="21.75" hidden="1" customHeight="1">
      <c r="B100" s="27"/>
      <c r="J100" s="27"/>
    </row>
    <row r="101" spans="2:10" s="1" customFormat="1" ht="6.95" hidden="1" customHeight="1">
      <c r="B101" s="39"/>
      <c r="C101" s="40"/>
      <c r="D101" s="40"/>
      <c r="E101" s="40"/>
      <c r="F101" s="40"/>
      <c r="G101" s="40"/>
      <c r="H101" s="40"/>
      <c r="I101" s="40"/>
      <c r="J101" s="27"/>
    </row>
    <row r="102" spans="2:10" hidden="1"/>
    <row r="103" spans="2:10" hidden="1"/>
    <row r="104" spans="2:10" hidden="1"/>
    <row r="105" spans="2:10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27"/>
    </row>
    <row r="106" spans="2:10" s="1" customFormat="1" ht="24.95" customHeight="1">
      <c r="B106" s="27"/>
      <c r="C106" s="17" t="s">
        <v>315</v>
      </c>
      <c r="J106" s="27"/>
    </row>
    <row r="107" spans="2:10" s="1" customFormat="1" ht="6.95" customHeight="1">
      <c r="B107" s="27"/>
      <c r="J107" s="27"/>
    </row>
    <row r="108" spans="2:10" s="1" customFormat="1" ht="12" customHeight="1">
      <c r="B108" s="27"/>
      <c r="C108" s="23" t="s">
        <v>16</v>
      </c>
      <c r="J108" s="27"/>
    </row>
    <row r="109" spans="2:10" s="1" customFormat="1" ht="30" customHeight="1">
      <c r="B109" s="27"/>
      <c r="E109" s="141" t="str">
        <f>E7</f>
        <v>Servis tlakové kanalizace z odsávacích stojanů pro OŘ PHA 2026 – 2027</v>
      </c>
      <c r="F109" s="142"/>
      <c r="G109" s="142"/>
      <c r="J109" s="27"/>
    </row>
    <row r="110" spans="2:10" s="1" customFormat="1" ht="6.95" customHeight="1">
      <c r="B110" s="27"/>
      <c r="J110" s="27"/>
    </row>
    <row r="111" spans="2:10" s="1" customFormat="1" ht="12" customHeight="1">
      <c r="B111" s="27"/>
      <c r="C111" s="23" t="s">
        <v>20</v>
      </c>
      <c r="F111" s="21" t="str">
        <f>F10</f>
        <v>obvod OŘ Praha</v>
      </c>
      <c r="H111" s="139" t="s">
        <v>317</v>
      </c>
      <c r="J111" s="27"/>
    </row>
    <row r="112" spans="2:10" s="1" customFormat="1" ht="6.95" customHeight="1">
      <c r="B112" s="27"/>
      <c r="J112" s="27"/>
    </row>
    <row r="113" spans="2:63" s="1" customFormat="1" ht="15.2" customHeight="1">
      <c r="B113" s="27"/>
      <c r="C113" s="23" t="s">
        <v>24</v>
      </c>
      <c r="F113" s="21" t="str">
        <f>E13</f>
        <v>Správa železnic, státní organizace</v>
      </c>
      <c r="H113" s="23"/>
      <c r="J113" s="27"/>
    </row>
    <row r="114" spans="2:63" s="1" customFormat="1" ht="15.2" customHeight="1">
      <c r="B114" s="27"/>
      <c r="C114" s="23" t="s">
        <v>30</v>
      </c>
      <c r="F114" s="137" t="str">
        <f>IF(E16="","",E16)</f>
        <v>Vyplň údaj</v>
      </c>
      <c r="H114" s="23"/>
      <c r="J114" s="27"/>
    </row>
    <row r="115" spans="2:63" s="1" customFormat="1" ht="10.35" customHeight="1">
      <c r="B115" s="27"/>
      <c r="J115" s="27"/>
    </row>
    <row r="116" spans="2:63" s="10" customFormat="1" ht="29.25" customHeight="1">
      <c r="B116" s="94"/>
      <c r="C116" s="95" t="s">
        <v>96</v>
      </c>
      <c r="D116" s="96" t="s">
        <v>63</v>
      </c>
      <c r="E116" s="96" t="s">
        <v>59</v>
      </c>
      <c r="F116" s="96" t="s">
        <v>60</v>
      </c>
      <c r="G116" s="96" t="s">
        <v>97</v>
      </c>
      <c r="H116" s="96" t="s">
        <v>98</v>
      </c>
      <c r="I116" s="97" t="s">
        <v>99</v>
      </c>
      <c r="J116" s="94"/>
      <c r="K116" s="53" t="s">
        <v>1</v>
      </c>
      <c r="L116" s="54" t="s">
        <v>42</v>
      </c>
      <c r="M116" s="54" t="s">
        <v>100</v>
      </c>
      <c r="N116" s="54" t="s">
        <v>101</v>
      </c>
      <c r="O116" s="54" t="s">
        <v>102</v>
      </c>
      <c r="P116" s="54" t="s">
        <v>103</v>
      </c>
      <c r="Q116" s="54" t="s">
        <v>104</v>
      </c>
      <c r="R116" s="55" t="s">
        <v>105</v>
      </c>
    </row>
    <row r="117" spans="2:63" s="1" customFormat="1" ht="22.9" customHeight="1">
      <c r="B117" s="27"/>
      <c r="C117" s="58"/>
      <c r="J117" s="27"/>
      <c r="K117" s="56"/>
      <c r="L117" s="47"/>
      <c r="M117" s="47"/>
      <c r="N117" s="98" t="e">
        <f>N118+N124</f>
        <v>#REF!</v>
      </c>
      <c r="O117" s="47"/>
      <c r="P117" s="98" t="e">
        <f>P118+P124</f>
        <v>#REF!</v>
      </c>
      <c r="Q117" s="47"/>
      <c r="R117" s="99" t="e">
        <f>R118+R124</f>
        <v>#REF!</v>
      </c>
      <c r="AR117" s="13" t="s">
        <v>77</v>
      </c>
      <c r="AS117" s="13" t="s">
        <v>90</v>
      </c>
      <c r="BI117" s="100" t="e">
        <f>BI118+BI124</f>
        <v>#REF!</v>
      </c>
    </row>
    <row r="118" spans="2:63" s="11" customFormat="1" ht="25.9" customHeight="1">
      <c r="B118" s="101"/>
      <c r="D118" s="102" t="s">
        <v>77</v>
      </c>
      <c r="E118" s="103" t="s">
        <v>106</v>
      </c>
      <c r="F118" s="103" t="s">
        <v>107</v>
      </c>
      <c r="H118" s="104"/>
      <c r="J118" s="101"/>
      <c r="K118" s="105"/>
      <c r="N118" s="106" t="e">
        <f>SUM(N119:N123)</f>
        <v>#REF!</v>
      </c>
      <c r="P118" s="106" t="e">
        <f>SUM(P119:P123)</f>
        <v>#REF!</v>
      </c>
      <c r="R118" s="107" t="e">
        <f>SUM(R119:R123)</f>
        <v>#REF!</v>
      </c>
      <c r="AP118" s="102" t="s">
        <v>83</v>
      </c>
      <c r="AR118" s="108" t="s">
        <v>77</v>
      </c>
      <c r="AS118" s="108" t="s">
        <v>78</v>
      </c>
      <c r="AW118" s="102" t="s">
        <v>108</v>
      </c>
      <c r="BI118" s="109" t="e">
        <f>SUM(BI119:BI123)</f>
        <v>#REF!</v>
      </c>
    </row>
    <row r="119" spans="2:63" s="1" customFormat="1" ht="49.15" customHeight="1">
      <c r="B119" s="27"/>
      <c r="C119" s="110" t="s">
        <v>83</v>
      </c>
      <c r="D119" s="110" t="s">
        <v>109</v>
      </c>
      <c r="E119" s="111" t="s">
        <v>110</v>
      </c>
      <c r="F119" s="112" t="s">
        <v>111</v>
      </c>
      <c r="G119" s="113" t="s">
        <v>112</v>
      </c>
      <c r="H119" s="114"/>
      <c r="I119" s="138" t="s">
        <v>316</v>
      </c>
      <c r="J119" s="27"/>
      <c r="K119" s="115" t="s">
        <v>1</v>
      </c>
      <c r="L119" s="116" t="s">
        <v>43</v>
      </c>
      <c r="N119" s="117" t="e">
        <f>M119*#REF!</f>
        <v>#REF!</v>
      </c>
      <c r="O119" s="117">
        <v>0</v>
      </c>
      <c r="P119" s="117" t="e">
        <f>O119*#REF!</f>
        <v>#REF!</v>
      </c>
      <c r="Q119" s="117">
        <v>0</v>
      </c>
      <c r="R119" s="118" t="e">
        <f>Q119*#REF!</f>
        <v>#REF!</v>
      </c>
      <c r="AP119" s="119" t="s">
        <v>113</v>
      </c>
      <c r="AR119" s="119" t="s">
        <v>109</v>
      </c>
      <c r="AS119" s="119" t="s">
        <v>83</v>
      </c>
      <c r="AW119" s="13" t="s">
        <v>108</v>
      </c>
      <c r="BC119" s="120" t="e">
        <f>IF(L119="základní",#REF!,0)</f>
        <v>#REF!</v>
      </c>
      <c r="BD119" s="120">
        <f>IF(L119="snížená",#REF!,0)</f>
        <v>0</v>
      </c>
      <c r="BE119" s="120">
        <f>IF(L119="zákl. přenesená",#REF!,0)</f>
        <v>0</v>
      </c>
      <c r="BF119" s="120">
        <f>IF(L119="sníž. přenesená",#REF!,0)</f>
        <v>0</v>
      </c>
      <c r="BG119" s="120">
        <f>IF(L119="nulová",#REF!,0)</f>
        <v>0</v>
      </c>
      <c r="BH119" s="13" t="s">
        <v>83</v>
      </c>
      <c r="BI119" s="120" t="e">
        <f>ROUND(H119*#REF!,2)</f>
        <v>#REF!</v>
      </c>
      <c r="BJ119" s="13" t="s">
        <v>113</v>
      </c>
      <c r="BK119" s="119" t="s">
        <v>114</v>
      </c>
    </row>
    <row r="120" spans="2:63" s="1" customFormat="1" ht="331.5">
      <c r="B120" s="27"/>
      <c r="D120" s="121" t="s">
        <v>115</v>
      </c>
      <c r="F120" s="122" t="s">
        <v>116</v>
      </c>
      <c r="H120" s="123"/>
      <c r="J120" s="27"/>
      <c r="K120" s="124"/>
      <c r="R120" s="50"/>
      <c r="AR120" s="13" t="s">
        <v>115</v>
      </c>
      <c r="AS120" s="13" t="s">
        <v>83</v>
      </c>
    </row>
    <row r="121" spans="2:63" s="1" customFormat="1" ht="24.2" customHeight="1">
      <c r="B121" s="27"/>
      <c r="C121" s="110" t="s">
        <v>85</v>
      </c>
      <c r="D121" s="110" t="s">
        <v>109</v>
      </c>
      <c r="E121" s="111" t="s">
        <v>117</v>
      </c>
      <c r="F121" s="112" t="s">
        <v>118</v>
      </c>
      <c r="G121" s="113" t="s">
        <v>119</v>
      </c>
      <c r="H121" s="114"/>
      <c r="I121" s="112" t="s">
        <v>316</v>
      </c>
      <c r="J121" s="27"/>
      <c r="K121" s="115" t="s">
        <v>1</v>
      </c>
      <c r="L121" s="116" t="s">
        <v>43</v>
      </c>
      <c r="N121" s="117" t="e">
        <f>M121*#REF!</f>
        <v>#REF!</v>
      </c>
      <c r="O121" s="117">
        <v>0</v>
      </c>
      <c r="P121" s="117" t="e">
        <f>O121*#REF!</f>
        <v>#REF!</v>
      </c>
      <c r="Q121" s="117">
        <v>0</v>
      </c>
      <c r="R121" s="118" t="e">
        <f>Q121*#REF!</f>
        <v>#REF!</v>
      </c>
      <c r="AP121" s="119" t="s">
        <v>113</v>
      </c>
      <c r="AR121" s="119" t="s">
        <v>109</v>
      </c>
      <c r="AS121" s="119" t="s">
        <v>83</v>
      </c>
      <c r="AW121" s="13" t="s">
        <v>108</v>
      </c>
      <c r="BC121" s="120" t="e">
        <f>IF(L121="základní",#REF!,0)</f>
        <v>#REF!</v>
      </c>
      <c r="BD121" s="120">
        <f>IF(L121="snížená",#REF!,0)</f>
        <v>0</v>
      </c>
      <c r="BE121" s="120">
        <f>IF(L121="zákl. přenesená",#REF!,0)</f>
        <v>0</v>
      </c>
      <c r="BF121" s="120">
        <f>IF(L121="sníž. přenesená",#REF!,0)</f>
        <v>0</v>
      </c>
      <c r="BG121" s="120">
        <f>IF(L121="nulová",#REF!,0)</f>
        <v>0</v>
      </c>
      <c r="BH121" s="13" t="s">
        <v>83</v>
      </c>
      <c r="BI121" s="120" t="e">
        <f>ROUND(H121*#REF!,2)</f>
        <v>#REF!</v>
      </c>
      <c r="BJ121" s="13" t="s">
        <v>113</v>
      </c>
      <c r="BK121" s="119" t="s">
        <v>120</v>
      </c>
    </row>
    <row r="122" spans="2:63" s="1" customFormat="1" ht="19.5">
      <c r="B122" s="27"/>
      <c r="D122" s="121" t="s">
        <v>115</v>
      </c>
      <c r="F122" s="122" t="s">
        <v>121</v>
      </c>
      <c r="H122" s="123"/>
      <c r="J122" s="27"/>
      <c r="K122" s="124"/>
      <c r="R122" s="50"/>
      <c r="AR122" s="13" t="s">
        <v>115</v>
      </c>
      <c r="AS122" s="13" t="s">
        <v>83</v>
      </c>
    </row>
    <row r="123" spans="2:63" s="1" customFormat="1" ht="37.9" customHeight="1">
      <c r="B123" s="27"/>
      <c r="C123" s="110" t="s">
        <v>122</v>
      </c>
      <c r="D123" s="110" t="s">
        <v>109</v>
      </c>
      <c r="E123" s="111" t="s">
        <v>123</v>
      </c>
      <c r="F123" s="112" t="s">
        <v>124</v>
      </c>
      <c r="G123" s="113" t="s">
        <v>125</v>
      </c>
      <c r="H123" s="114"/>
      <c r="I123" s="112" t="s">
        <v>316</v>
      </c>
      <c r="J123" s="27"/>
      <c r="K123" s="115" t="s">
        <v>1</v>
      </c>
      <c r="L123" s="116" t="s">
        <v>43</v>
      </c>
      <c r="N123" s="117" t="e">
        <f>M123*#REF!</f>
        <v>#REF!</v>
      </c>
      <c r="O123" s="117">
        <v>0</v>
      </c>
      <c r="P123" s="117" t="e">
        <f>O123*#REF!</f>
        <v>#REF!</v>
      </c>
      <c r="Q123" s="117">
        <v>0</v>
      </c>
      <c r="R123" s="118" t="e">
        <f>Q123*#REF!</f>
        <v>#REF!</v>
      </c>
      <c r="AP123" s="119" t="s">
        <v>113</v>
      </c>
      <c r="AR123" s="119" t="s">
        <v>109</v>
      </c>
      <c r="AS123" s="119" t="s">
        <v>83</v>
      </c>
      <c r="AW123" s="13" t="s">
        <v>108</v>
      </c>
      <c r="BC123" s="120" t="e">
        <f>IF(L123="základní",#REF!,0)</f>
        <v>#REF!</v>
      </c>
      <c r="BD123" s="120">
        <f>IF(L123="snížená",#REF!,0)</f>
        <v>0</v>
      </c>
      <c r="BE123" s="120">
        <f>IF(L123="zákl. přenesená",#REF!,0)</f>
        <v>0</v>
      </c>
      <c r="BF123" s="120">
        <f>IF(L123="sníž. přenesená",#REF!,0)</f>
        <v>0</v>
      </c>
      <c r="BG123" s="120">
        <f>IF(L123="nulová",#REF!,0)</f>
        <v>0</v>
      </c>
      <c r="BH123" s="13" t="s">
        <v>83</v>
      </c>
      <c r="BI123" s="120" t="e">
        <f>ROUND(H123*#REF!,2)</f>
        <v>#REF!</v>
      </c>
      <c r="BJ123" s="13" t="s">
        <v>113</v>
      </c>
      <c r="BK123" s="119" t="s">
        <v>126</v>
      </c>
    </row>
    <row r="124" spans="2:63" s="11" customFormat="1" ht="25.9" customHeight="1">
      <c r="B124" s="101"/>
      <c r="D124" s="102" t="s">
        <v>77</v>
      </c>
      <c r="E124" s="103" t="s">
        <v>127</v>
      </c>
      <c r="F124" s="103" t="s">
        <v>128</v>
      </c>
      <c r="H124" s="104"/>
      <c r="J124" s="101"/>
      <c r="K124" s="105"/>
      <c r="N124" s="106" t="e">
        <f>N125+N178+N185</f>
        <v>#REF!</v>
      </c>
      <c r="P124" s="106" t="e">
        <f>P125+P178+P185</f>
        <v>#REF!</v>
      </c>
      <c r="R124" s="107" t="e">
        <f>R125+R178+R185</f>
        <v>#REF!</v>
      </c>
      <c r="AP124" s="102" t="s">
        <v>83</v>
      </c>
      <c r="AR124" s="108" t="s">
        <v>77</v>
      </c>
      <c r="AS124" s="108" t="s">
        <v>78</v>
      </c>
      <c r="AW124" s="102" t="s">
        <v>108</v>
      </c>
      <c r="BI124" s="109" t="e">
        <f>BI125+BI178+BI185</f>
        <v>#REF!</v>
      </c>
    </row>
    <row r="125" spans="2:63" s="11" customFormat="1" ht="22.9" customHeight="1">
      <c r="B125" s="101"/>
      <c r="D125" s="102" t="s">
        <v>77</v>
      </c>
      <c r="E125" s="125" t="s">
        <v>129</v>
      </c>
      <c r="F125" s="125" t="s">
        <v>130</v>
      </c>
      <c r="H125" s="104"/>
      <c r="J125" s="101"/>
      <c r="K125" s="105"/>
      <c r="N125" s="106" t="e">
        <f>SUM(N126:N177)</f>
        <v>#REF!</v>
      </c>
      <c r="P125" s="106" t="e">
        <f>SUM(P126:P177)</f>
        <v>#REF!</v>
      </c>
      <c r="R125" s="107" t="e">
        <f>SUM(R126:R177)</f>
        <v>#REF!</v>
      </c>
      <c r="AP125" s="102" t="s">
        <v>83</v>
      </c>
      <c r="AR125" s="108" t="s">
        <v>77</v>
      </c>
      <c r="AS125" s="108" t="s">
        <v>83</v>
      </c>
      <c r="AW125" s="102" t="s">
        <v>108</v>
      </c>
      <c r="BI125" s="109" t="e">
        <f>SUM(BI126:BI177)</f>
        <v>#REF!</v>
      </c>
    </row>
    <row r="126" spans="2:63" s="1" customFormat="1" ht="37.9" customHeight="1">
      <c r="B126" s="27"/>
      <c r="C126" s="126" t="s">
        <v>113</v>
      </c>
      <c r="D126" s="126" t="s">
        <v>131</v>
      </c>
      <c r="E126" s="127" t="s">
        <v>132</v>
      </c>
      <c r="F126" s="128" t="s">
        <v>133</v>
      </c>
      <c r="G126" s="129" t="s">
        <v>134</v>
      </c>
      <c r="H126" s="130"/>
      <c r="I126" s="128" t="s">
        <v>316</v>
      </c>
      <c r="J126" s="131"/>
      <c r="K126" s="132" t="s">
        <v>1</v>
      </c>
      <c r="L126" s="133" t="s">
        <v>43</v>
      </c>
      <c r="N126" s="117" t="e">
        <f>M126*#REF!</f>
        <v>#REF!</v>
      </c>
      <c r="O126" s="117">
        <v>0</v>
      </c>
      <c r="P126" s="117" t="e">
        <f>O126*#REF!</f>
        <v>#REF!</v>
      </c>
      <c r="Q126" s="117">
        <v>0</v>
      </c>
      <c r="R126" s="118" t="e">
        <f>Q126*#REF!</f>
        <v>#REF!</v>
      </c>
      <c r="AP126" s="119" t="s">
        <v>135</v>
      </c>
      <c r="AR126" s="119" t="s">
        <v>131</v>
      </c>
      <c r="AS126" s="119" t="s">
        <v>85</v>
      </c>
      <c r="AW126" s="13" t="s">
        <v>108</v>
      </c>
      <c r="BC126" s="120" t="e">
        <f>IF(L126="základní",#REF!,0)</f>
        <v>#REF!</v>
      </c>
      <c r="BD126" s="120">
        <f>IF(L126="snížená",#REF!,0)</f>
        <v>0</v>
      </c>
      <c r="BE126" s="120">
        <f>IF(L126="zákl. přenesená",#REF!,0)</f>
        <v>0</v>
      </c>
      <c r="BF126" s="120">
        <f>IF(L126="sníž. přenesená",#REF!,0)</f>
        <v>0</v>
      </c>
      <c r="BG126" s="120">
        <f>IF(L126="nulová",#REF!,0)</f>
        <v>0</v>
      </c>
      <c r="BH126" s="13" t="s">
        <v>83</v>
      </c>
      <c r="BI126" s="120" t="e">
        <f>ROUND(H126*#REF!,2)</f>
        <v>#REF!</v>
      </c>
      <c r="BJ126" s="13" t="s">
        <v>113</v>
      </c>
      <c r="BK126" s="119" t="s">
        <v>136</v>
      </c>
    </row>
    <row r="127" spans="2:63" s="1" customFormat="1" ht="146.25">
      <c r="B127" s="27"/>
      <c r="D127" s="121" t="s">
        <v>115</v>
      </c>
      <c r="F127" s="122" t="s">
        <v>137</v>
      </c>
      <c r="H127" s="123"/>
      <c r="J127" s="27"/>
      <c r="K127" s="124"/>
      <c r="R127" s="50"/>
      <c r="AR127" s="13" t="s">
        <v>115</v>
      </c>
      <c r="AS127" s="13" t="s">
        <v>85</v>
      </c>
    </row>
    <row r="128" spans="2:63" s="1" customFormat="1" ht="24.2" customHeight="1">
      <c r="B128" s="27"/>
      <c r="C128" s="126" t="s">
        <v>138</v>
      </c>
      <c r="D128" s="126" t="s">
        <v>131</v>
      </c>
      <c r="E128" s="127" t="s">
        <v>139</v>
      </c>
      <c r="F128" s="128" t="s">
        <v>140</v>
      </c>
      <c r="G128" s="129" t="s">
        <v>141</v>
      </c>
      <c r="H128" s="130"/>
      <c r="I128" s="128" t="s">
        <v>316</v>
      </c>
      <c r="J128" s="131"/>
      <c r="K128" s="132" t="s">
        <v>1</v>
      </c>
      <c r="L128" s="133" t="s">
        <v>43</v>
      </c>
      <c r="N128" s="117" t="e">
        <f>M128*#REF!</f>
        <v>#REF!</v>
      </c>
      <c r="O128" s="117">
        <v>0</v>
      </c>
      <c r="P128" s="117" t="e">
        <f>O128*#REF!</f>
        <v>#REF!</v>
      </c>
      <c r="Q128" s="117">
        <v>0</v>
      </c>
      <c r="R128" s="118" t="e">
        <f>Q128*#REF!</f>
        <v>#REF!</v>
      </c>
      <c r="AP128" s="119" t="s">
        <v>135</v>
      </c>
      <c r="AR128" s="119" t="s">
        <v>131</v>
      </c>
      <c r="AS128" s="119" t="s">
        <v>85</v>
      </c>
      <c r="AW128" s="13" t="s">
        <v>108</v>
      </c>
      <c r="BC128" s="120" t="e">
        <f>IF(L128="základní",#REF!,0)</f>
        <v>#REF!</v>
      </c>
      <c r="BD128" s="120">
        <f>IF(L128="snížená",#REF!,0)</f>
        <v>0</v>
      </c>
      <c r="BE128" s="120">
        <f>IF(L128="zákl. přenesená",#REF!,0)</f>
        <v>0</v>
      </c>
      <c r="BF128" s="120">
        <f>IF(L128="sníž. přenesená",#REF!,0)</f>
        <v>0</v>
      </c>
      <c r="BG128" s="120">
        <f>IF(L128="nulová",#REF!,0)</f>
        <v>0</v>
      </c>
      <c r="BH128" s="13" t="s">
        <v>83</v>
      </c>
      <c r="BI128" s="120" t="e">
        <f>ROUND(H128*#REF!,2)</f>
        <v>#REF!</v>
      </c>
      <c r="BJ128" s="13" t="s">
        <v>113</v>
      </c>
      <c r="BK128" s="119" t="s">
        <v>142</v>
      </c>
    </row>
    <row r="129" spans="2:63" s="1" customFormat="1" ht="44.25" customHeight="1">
      <c r="B129" s="27"/>
      <c r="C129" s="126" t="s">
        <v>143</v>
      </c>
      <c r="D129" s="126" t="s">
        <v>131</v>
      </c>
      <c r="E129" s="127" t="s">
        <v>144</v>
      </c>
      <c r="F129" s="128" t="s">
        <v>145</v>
      </c>
      <c r="G129" s="129" t="s">
        <v>119</v>
      </c>
      <c r="H129" s="130"/>
      <c r="I129" s="128" t="s">
        <v>316</v>
      </c>
      <c r="J129" s="131"/>
      <c r="K129" s="132" t="s">
        <v>1</v>
      </c>
      <c r="L129" s="133" t="s">
        <v>43</v>
      </c>
      <c r="N129" s="117" t="e">
        <f>M129*#REF!</f>
        <v>#REF!</v>
      </c>
      <c r="O129" s="117">
        <v>0</v>
      </c>
      <c r="P129" s="117" t="e">
        <f>O129*#REF!</f>
        <v>#REF!</v>
      </c>
      <c r="Q129" s="117">
        <v>0</v>
      </c>
      <c r="R129" s="118" t="e">
        <f>Q129*#REF!</f>
        <v>#REF!</v>
      </c>
      <c r="AP129" s="119" t="s">
        <v>135</v>
      </c>
      <c r="AR129" s="119" t="s">
        <v>131</v>
      </c>
      <c r="AS129" s="119" t="s">
        <v>85</v>
      </c>
      <c r="AW129" s="13" t="s">
        <v>108</v>
      </c>
      <c r="BC129" s="120" t="e">
        <f>IF(L129="základní",#REF!,0)</f>
        <v>#REF!</v>
      </c>
      <c r="BD129" s="120">
        <f>IF(L129="snížená",#REF!,0)</f>
        <v>0</v>
      </c>
      <c r="BE129" s="120">
        <f>IF(L129="zákl. přenesená",#REF!,0)</f>
        <v>0</v>
      </c>
      <c r="BF129" s="120">
        <f>IF(L129="sníž. přenesená",#REF!,0)</f>
        <v>0</v>
      </c>
      <c r="BG129" s="120">
        <f>IF(L129="nulová",#REF!,0)</f>
        <v>0</v>
      </c>
      <c r="BH129" s="13" t="s">
        <v>83</v>
      </c>
      <c r="BI129" s="120" t="e">
        <f>ROUND(H129*#REF!,2)</f>
        <v>#REF!</v>
      </c>
      <c r="BJ129" s="13" t="s">
        <v>113</v>
      </c>
      <c r="BK129" s="119" t="s">
        <v>146</v>
      </c>
    </row>
    <row r="130" spans="2:63" s="1" customFormat="1" ht="24.2" customHeight="1">
      <c r="B130" s="27"/>
      <c r="C130" s="126" t="s">
        <v>147</v>
      </c>
      <c r="D130" s="126" t="s">
        <v>131</v>
      </c>
      <c r="E130" s="127" t="s">
        <v>148</v>
      </c>
      <c r="F130" s="128" t="s">
        <v>149</v>
      </c>
      <c r="G130" s="129" t="s">
        <v>141</v>
      </c>
      <c r="H130" s="130"/>
      <c r="I130" s="128" t="s">
        <v>316</v>
      </c>
      <c r="J130" s="131"/>
      <c r="K130" s="132" t="s">
        <v>1</v>
      </c>
      <c r="L130" s="133" t="s">
        <v>43</v>
      </c>
      <c r="N130" s="117" t="e">
        <f>M130*#REF!</f>
        <v>#REF!</v>
      </c>
      <c r="O130" s="117">
        <v>0</v>
      </c>
      <c r="P130" s="117" t="e">
        <f>O130*#REF!</f>
        <v>#REF!</v>
      </c>
      <c r="Q130" s="117">
        <v>0</v>
      </c>
      <c r="R130" s="118" t="e">
        <f>Q130*#REF!</f>
        <v>#REF!</v>
      </c>
      <c r="AP130" s="119" t="s">
        <v>135</v>
      </c>
      <c r="AR130" s="119" t="s">
        <v>131</v>
      </c>
      <c r="AS130" s="119" t="s">
        <v>85</v>
      </c>
      <c r="AW130" s="13" t="s">
        <v>108</v>
      </c>
      <c r="BC130" s="120" t="e">
        <f>IF(L130="základní",#REF!,0)</f>
        <v>#REF!</v>
      </c>
      <c r="BD130" s="120">
        <f>IF(L130="snížená",#REF!,0)</f>
        <v>0</v>
      </c>
      <c r="BE130" s="120">
        <f>IF(L130="zákl. přenesená",#REF!,0)</f>
        <v>0</v>
      </c>
      <c r="BF130" s="120">
        <f>IF(L130="sníž. přenesená",#REF!,0)</f>
        <v>0</v>
      </c>
      <c r="BG130" s="120">
        <f>IF(L130="nulová",#REF!,0)</f>
        <v>0</v>
      </c>
      <c r="BH130" s="13" t="s">
        <v>83</v>
      </c>
      <c r="BI130" s="120" t="e">
        <f>ROUND(H130*#REF!,2)</f>
        <v>#REF!</v>
      </c>
      <c r="BJ130" s="13" t="s">
        <v>113</v>
      </c>
      <c r="BK130" s="119" t="s">
        <v>150</v>
      </c>
    </row>
    <row r="131" spans="2:63" s="1" customFormat="1" ht="24.2" customHeight="1">
      <c r="B131" s="27"/>
      <c r="C131" s="126" t="s">
        <v>135</v>
      </c>
      <c r="D131" s="126" t="s">
        <v>131</v>
      </c>
      <c r="E131" s="127" t="s">
        <v>151</v>
      </c>
      <c r="F131" s="128" t="s">
        <v>152</v>
      </c>
      <c r="G131" s="129" t="s">
        <v>134</v>
      </c>
      <c r="H131" s="130"/>
      <c r="I131" s="128" t="s">
        <v>316</v>
      </c>
      <c r="J131" s="131"/>
      <c r="K131" s="132" t="s">
        <v>1</v>
      </c>
      <c r="L131" s="133" t="s">
        <v>43</v>
      </c>
      <c r="N131" s="117" t="e">
        <f>M131*#REF!</f>
        <v>#REF!</v>
      </c>
      <c r="O131" s="117">
        <v>0</v>
      </c>
      <c r="P131" s="117" t="e">
        <f>O131*#REF!</f>
        <v>#REF!</v>
      </c>
      <c r="Q131" s="117">
        <v>0</v>
      </c>
      <c r="R131" s="118" t="e">
        <f>Q131*#REF!</f>
        <v>#REF!</v>
      </c>
      <c r="AP131" s="119" t="s">
        <v>135</v>
      </c>
      <c r="AR131" s="119" t="s">
        <v>131</v>
      </c>
      <c r="AS131" s="119" t="s">
        <v>85</v>
      </c>
      <c r="AW131" s="13" t="s">
        <v>108</v>
      </c>
      <c r="BC131" s="120" t="e">
        <f>IF(L131="základní",#REF!,0)</f>
        <v>#REF!</v>
      </c>
      <c r="BD131" s="120">
        <f>IF(L131="snížená",#REF!,0)</f>
        <v>0</v>
      </c>
      <c r="BE131" s="120">
        <f>IF(L131="zákl. přenesená",#REF!,0)</f>
        <v>0</v>
      </c>
      <c r="BF131" s="120">
        <f>IF(L131="sníž. přenesená",#REF!,0)</f>
        <v>0</v>
      </c>
      <c r="BG131" s="120">
        <f>IF(L131="nulová",#REF!,0)</f>
        <v>0</v>
      </c>
      <c r="BH131" s="13" t="s">
        <v>83</v>
      </c>
      <c r="BI131" s="120" t="e">
        <f>ROUND(H131*#REF!,2)</f>
        <v>#REF!</v>
      </c>
      <c r="BJ131" s="13" t="s">
        <v>113</v>
      </c>
      <c r="BK131" s="119" t="s">
        <v>153</v>
      </c>
    </row>
    <row r="132" spans="2:63" s="1" customFormat="1" ht="44.25" customHeight="1">
      <c r="B132" s="27"/>
      <c r="C132" s="126" t="s">
        <v>154</v>
      </c>
      <c r="D132" s="126" t="s">
        <v>131</v>
      </c>
      <c r="E132" s="127" t="s">
        <v>155</v>
      </c>
      <c r="F132" s="128" t="s">
        <v>156</v>
      </c>
      <c r="G132" s="129" t="s">
        <v>134</v>
      </c>
      <c r="H132" s="130"/>
      <c r="I132" s="128" t="s">
        <v>316</v>
      </c>
      <c r="J132" s="131"/>
      <c r="K132" s="132" t="s">
        <v>1</v>
      </c>
      <c r="L132" s="133" t="s">
        <v>43</v>
      </c>
      <c r="N132" s="117" t="e">
        <f>M132*#REF!</f>
        <v>#REF!</v>
      </c>
      <c r="O132" s="117">
        <v>0</v>
      </c>
      <c r="P132" s="117" t="e">
        <f>O132*#REF!</f>
        <v>#REF!</v>
      </c>
      <c r="Q132" s="117">
        <v>0</v>
      </c>
      <c r="R132" s="118" t="e">
        <f>Q132*#REF!</f>
        <v>#REF!</v>
      </c>
      <c r="AP132" s="119" t="s">
        <v>135</v>
      </c>
      <c r="AR132" s="119" t="s">
        <v>131</v>
      </c>
      <c r="AS132" s="119" t="s">
        <v>85</v>
      </c>
      <c r="AW132" s="13" t="s">
        <v>108</v>
      </c>
      <c r="BC132" s="120" t="e">
        <f>IF(L132="základní",#REF!,0)</f>
        <v>#REF!</v>
      </c>
      <c r="BD132" s="120">
        <f>IF(L132="snížená",#REF!,0)</f>
        <v>0</v>
      </c>
      <c r="BE132" s="120">
        <f>IF(L132="zákl. přenesená",#REF!,0)</f>
        <v>0</v>
      </c>
      <c r="BF132" s="120">
        <f>IF(L132="sníž. přenesená",#REF!,0)</f>
        <v>0</v>
      </c>
      <c r="BG132" s="120">
        <f>IF(L132="nulová",#REF!,0)</f>
        <v>0</v>
      </c>
      <c r="BH132" s="13" t="s">
        <v>83</v>
      </c>
      <c r="BI132" s="120" t="e">
        <f>ROUND(H132*#REF!,2)</f>
        <v>#REF!</v>
      </c>
      <c r="BJ132" s="13" t="s">
        <v>113</v>
      </c>
      <c r="BK132" s="119" t="s">
        <v>157</v>
      </c>
    </row>
    <row r="133" spans="2:63" s="1" customFormat="1" ht="33" customHeight="1">
      <c r="B133" s="27"/>
      <c r="C133" s="126" t="s">
        <v>158</v>
      </c>
      <c r="D133" s="126" t="s">
        <v>131</v>
      </c>
      <c r="E133" s="127" t="s">
        <v>159</v>
      </c>
      <c r="F133" s="128" t="s">
        <v>160</v>
      </c>
      <c r="G133" s="129" t="s">
        <v>134</v>
      </c>
      <c r="H133" s="130"/>
      <c r="I133" s="128" t="s">
        <v>316</v>
      </c>
      <c r="J133" s="131"/>
      <c r="K133" s="132" t="s">
        <v>1</v>
      </c>
      <c r="L133" s="133" t="s">
        <v>43</v>
      </c>
      <c r="N133" s="117" t="e">
        <f>M133*#REF!</f>
        <v>#REF!</v>
      </c>
      <c r="O133" s="117">
        <v>0</v>
      </c>
      <c r="P133" s="117" t="e">
        <f>O133*#REF!</f>
        <v>#REF!</v>
      </c>
      <c r="Q133" s="117">
        <v>0</v>
      </c>
      <c r="R133" s="118" t="e">
        <f>Q133*#REF!</f>
        <v>#REF!</v>
      </c>
      <c r="AP133" s="119" t="s">
        <v>135</v>
      </c>
      <c r="AR133" s="119" t="s">
        <v>131</v>
      </c>
      <c r="AS133" s="119" t="s">
        <v>85</v>
      </c>
      <c r="AW133" s="13" t="s">
        <v>108</v>
      </c>
      <c r="BC133" s="120" t="e">
        <f>IF(L133="základní",#REF!,0)</f>
        <v>#REF!</v>
      </c>
      <c r="BD133" s="120">
        <f>IF(L133="snížená",#REF!,0)</f>
        <v>0</v>
      </c>
      <c r="BE133" s="120">
        <f>IF(L133="zákl. přenesená",#REF!,0)</f>
        <v>0</v>
      </c>
      <c r="BF133" s="120">
        <f>IF(L133="sníž. přenesená",#REF!,0)</f>
        <v>0</v>
      </c>
      <c r="BG133" s="120">
        <f>IF(L133="nulová",#REF!,0)</f>
        <v>0</v>
      </c>
      <c r="BH133" s="13" t="s">
        <v>83</v>
      </c>
      <c r="BI133" s="120" t="e">
        <f>ROUND(H133*#REF!,2)</f>
        <v>#REF!</v>
      </c>
      <c r="BJ133" s="13" t="s">
        <v>113</v>
      </c>
      <c r="BK133" s="119" t="s">
        <v>161</v>
      </c>
    </row>
    <row r="134" spans="2:63" s="1" customFormat="1" ht="126.75">
      <c r="B134" s="27"/>
      <c r="D134" s="121" t="s">
        <v>115</v>
      </c>
      <c r="F134" s="122" t="s">
        <v>162</v>
      </c>
      <c r="H134" s="123"/>
      <c r="J134" s="27"/>
      <c r="K134" s="124"/>
      <c r="R134" s="50"/>
      <c r="AR134" s="13" t="s">
        <v>115</v>
      </c>
      <c r="AS134" s="13" t="s">
        <v>85</v>
      </c>
    </row>
    <row r="135" spans="2:63" s="1" customFormat="1" ht="33" customHeight="1">
      <c r="B135" s="27"/>
      <c r="C135" s="126" t="s">
        <v>163</v>
      </c>
      <c r="D135" s="126" t="s">
        <v>131</v>
      </c>
      <c r="E135" s="127" t="s">
        <v>164</v>
      </c>
      <c r="F135" s="128" t="s">
        <v>165</v>
      </c>
      <c r="G135" s="129" t="s">
        <v>119</v>
      </c>
      <c r="H135" s="130"/>
      <c r="I135" s="128" t="s">
        <v>316</v>
      </c>
      <c r="J135" s="131"/>
      <c r="K135" s="132" t="s">
        <v>1</v>
      </c>
      <c r="L135" s="133" t="s">
        <v>43</v>
      </c>
      <c r="N135" s="117" t="e">
        <f>M135*#REF!</f>
        <v>#REF!</v>
      </c>
      <c r="O135" s="117">
        <v>0</v>
      </c>
      <c r="P135" s="117" t="e">
        <f>O135*#REF!</f>
        <v>#REF!</v>
      </c>
      <c r="Q135" s="117">
        <v>0</v>
      </c>
      <c r="R135" s="118" t="e">
        <f>Q135*#REF!</f>
        <v>#REF!</v>
      </c>
      <c r="AP135" s="119" t="s">
        <v>135</v>
      </c>
      <c r="AR135" s="119" t="s">
        <v>131</v>
      </c>
      <c r="AS135" s="119" t="s">
        <v>85</v>
      </c>
      <c r="AW135" s="13" t="s">
        <v>108</v>
      </c>
      <c r="BC135" s="120" t="e">
        <f>IF(L135="základní",#REF!,0)</f>
        <v>#REF!</v>
      </c>
      <c r="BD135" s="120">
        <f>IF(L135="snížená",#REF!,0)</f>
        <v>0</v>
      </c>
      <c r="BE135" s="120">
        <f>IF(L135="zákl. přenesená",#REF!,0)</f>
        <v>0</v>
      </c>
      <c r="BF135" s="120">
        <f>IF(L135="sníž. přenesená",#REF!,0)</f>
        <v>0</v>
      </c>
      <c r="BG135" s="120">
        <f>IF(L135="nulová",#REF!,0)</f>
        <v>0</v>
      </c>
      <c r="BH135" s="13" t="s">
        <v>83</v>
      </c>
      <c r="BI135" s="120" t="e">
        <f>ROUND(H135*#REF!,2)</f>
        <v>#REF!</v>
      </c>
      <c r="BJ135" s="13" t="s">
        <v>113</v>
      </c>
      <c r="BK135" s="119" t="s">
        <v>166</v>
      </c>
    </row>
    <row r="136" spans="2:63" s="1" customFormat="1" ht="24.2" customHeight="1">
      <c r="B136" s="27"/>
      <c r="C136" s="126" t="s">
        <v>8</v>
      </c>
      <c r="D136" s="126" t="s">
        <v>131</v>
      </c>
      <c r="E136" s="127" t="s">
        <v>167</v>
      </c>
      <c r="F136" s="128" t="s">
        <v>168</v>
      </c>
      <c r="G136" s="129" t="s">
        <v>134</v>
      </c>
      <c r="H136" s="130"/>
      <c r="I136" s="128" t="s">
        <v>316</v>
      </c>
      <c r="J136" s="131"/>
      <c r="K136" s="132" t="s">
        <v>1</v>
      </c>
      <c r="L136" s="133" t="s">
        <v>43</v>
      </c>
      <c r="N136" s="117" t="e">
        <f>M136*#REF!</f>
        <v>#REF!</v>
      </c>
      <c r="O136" s="117">
        <v>0</v>
      </c>
      <c r="P136" s="117" t="e">
        <f>O136*#REF!</f>
        <v>#REF!</v>
      </c>
      <c r="Q136" s="117">
        <v>0</v>
      </c>
      <c r="R136" s="118" t="e">
        <f>Q136*#REF!</f>
        <v>#REF!</v>
      </c>
      <c r="AP136" s="119" t="s">
        <v>135</v>
      </c>
      <c r="AR136" s="119" t="s">
        <v>131</v>
      </c>
      <c r="AS136" s="119" t="s">
        <v>85</v>
      </c>
      <c r="AW136" s="13" t="s">
        <v>108</v>
      </c>
      <c r="BC136" s="120" t="e">
        <f>IF(L136="základní",#REF!,0)</f>
        <v>#REF!</v>
      </c>
      <c r="BD136" s="120">
        <f>IF(L136="snížená",#REF!,0)</f>
        <v>0</v>
      </c>
      <c r="BE136" s="120">
        <f>IF(L136="zákl. přenesená",#REF!,0)</f>
        <v>0</v>
      </c>
      <c r="BF136" s="120">
        <f>IF(L136="sníž. přenesená",#REF!,0)</f>
        <v>0</v>
      </c>
      <c r="BG136" s="120">
        <f>IF(L136="nulová",#REF!,0)</f>
        <v>0</v>
      </c>
      <c r="BH136" s="13" t="s">
        <v>83</v>
      </c>
      <c r="BI136" s="120" t="e">
        <f>ROUND(H136*#REF!,2)</f>
        <v>#REF!</v>
      </c>
      <c r="BJ136" s="13" t="s">
        <v>113</v>
      </c>
      <c r="BK136" s="119" t="s">
        <v>169</v>
      </c>
    </row>
    <row r="137" spans="2:63" s="1" customFormat="1" ht="97.5">
      <c r="B137" s="27"/>
      <c r="D137" s="121" t="s">
        <v>115</v>
      </c>
      <c r="F137" s="122" t="s">
        <v>318</v>
      </c>
      <c r="H137" s="123"/>
      <c r="J137" s="27"/>
      <c r="K137" s="124"/>
      <c r="R137" s="50"/>
      <c r="AR137" s="13" t="s">
        <v>115</v>
      </c>
      <c r="AS137" s="13" t="s">
        <v>85</v>
      </c>
    </row>
    <row r="138" spans="2:63" s="1" customFormat="1" ht="33" customHeight="1">
      <c r="B138" s="27"/>
      <c r="C138" s="126" t="s">
        <v>170</v>
      </c>
      <c r="D138" s="126" t="s">
        <v>131</v>
      </c>
      <c r="E138" s="127" t="s">
        <v>171</v>
      </c>
      <c r="F138" s="128" t="s">
        <v>172</v>
      </c>
      <c r="G138" s="129" t="s">
        <v>134</v>
      </c>
      <c r="H138" s="130"/>
      <c r="I138" s="128" t="s">
        <v>316</v>
      </c>
      <c r="J138" s="131"/>
      <c r="K138" s="132" t="s">
        <v>1</v>
      </c>
      <c r="L138" s="133" t="s">
        <v>43</v>
      </c>
      <c r="N138" s="117" t="e">
        <f>M138*#REF!</f>
        <v>#REF!</v>
      </c>
      <c r="O138" s="117">
        <v>0</v>
      </c>
      <c r="P138" s="117" t="e">
        <f>O138*#REF!</f>
        <v>#REF!</v>
      </c>
      <c r="Q138" s="117">
        <v>0</v>
      </c>
      <c r="R138" s="118" t="e">
        <f>Q138*#REF!</f>
        <v>#REF!</v>
      </c>
      <c r="AP138" s="119" t="s">
        <v>135</v>
      </c>
      <c r="AR138" s="119" t="s">
        <v>131</v>
      </c>
      <c r="AS138" s="119" t="s">
        <v>85</v>
      </c>
      <c r="AW138" s="13" t="s">
        <v>108</v>
      </c>
      <c r="BC138" s="120" t="e">
        <f>IF(L138="základní",#REF!,0)</f>
        <v>#REF!</v>
      </c>
      <c r="BD138" s="120">
        <f>IF(L138="snížená",#REF!,0)</f>
        <v>0</v>
      </c>
      <c r="BE138" s="120">
        <f>IF(L138="zákl. přenesená",#REF!,0)</f>
        <v>0</v>
      </c>
      <c r="BF138" s="120">
        <f>IF(L138="sníž. přenesená",#REF!,0)</f>
        <v>0</v>
      </c>
      <c r="BG138" s="120">
        <f>IF(L138="nulová",#REF!,0)</f>
        <v>0</v>
      </c>
      <c r="BH138" s="13" t="s">
        <v>83</v>
      </c>
      <c r="BI138" s="120" t="e">
        <f>ROUND(H138*#REF!,2)</f>
        <v>#REF!</v>
      </c>
      <c r="BJ138" s="13" t="s">
        <v>113</v>
      </c>
      <c r="BK138" s="119" t="s">
        <v>173</v>
      </c>
    </row>
    <row r="139" spans="2:63" s="1" customFormat="1" ht="97.5">
      <c r="B139" s="27"/>
      <c r="D139" s="121" t="s">
        <v>115</v>
      </c>
      <c r="F139" s="122" t="s">
        <v>174</v>
      </c>
      <c r="H139" s="123"/>
      <c r="J139" s="27"/>
      <c r="K139" s="124"/>
      <c r="R139" s="50"/>
      <c r="AR139" s="13" t="s">
        <v>115</v>
      </c>
      <c r="AS139" s="13" t="s">
        <v>85</v>
      </c>
    </row>
    <row r="140" spans="2:63" s="1" customFormat="1" ht="24.2" customHeight="1">
      <c r="B140" s="27"/>
      <c r="C140" s="126" t="s">
        <v>175</v>
      </c>
      <c r="D140" s="126" t="s">
        <v>131</v>
      </c>
      <c r="E140" s="127" t="s">
        <v>176</v>
      </c>
      <c r="F140" s="128" t="s">
        <v>177</v>
      </c>
      <c r="G140" s="129" t="s">
        <v>134</v>
      </c>
      <c r="H140" s="130"/>
      <c r="I140" s="128" t="s">
        <v>316</v>
      </c>
      <c r="J140" s="131"/>
      <c r="K140" s="132" t="s">
        <v>1</v>
      </c>
      <c r="L140" s="133" t="s">
        <v>43</v>
      </c>
      <c r="N140" s="117" t="e">
        <f>M140*#REF!</f>
        <v>#REF!</v>
      </c>
      <c r="O140" s="117">
        <v>0</v>
      </c>
      <c r="P140" s="117" t="e">
        <f>O140*#REF!</f>
        <v>#REF!</v>
      </c>
      <c r="Q140" s="117">
        <v>0</v>
      </c>
      <c r="R140" s="118" t="e">
        <f>Q140*#REF!</f>
        <v>#REF!</v>
      </c>
      <c r="AP140" s="119" t="s">
        <v>135</v>
      </c>
      <c r="AR140" s="119" t="s">
        <v>131</v>
      </c>
      <c r="AS140" s="119" t="s">
        <v>85</v>
      </c>
      <c r="AW140" s="13" t="s">
        <v>108</v>
      </c>
      <c r="BC140" s="120" t="e">
        <f>IF(L140="základní",#REF!,0)</f>
        <v>#REF!</v>
      </c>
      <c r="BD140" s="120">
        <f>IF(L140="snížená",#REF!,0)</f>
        <v>0</v>
      </c>
      <c r="BE140" s="120">
        <f>IF(L140="zákl. přenesená",#REF!,0)</f>
        <v>0</v>
      </c>
      <c r="BF140" s="120">
        <f>IF(L140="sníž. přenesená",#REF!,0)</f>
        <v>0</v>
      </c>
      <c r="BG140" s="120">
        <f>IF(L140="nulová",#REF!,0)</f>
        <v>0</v>
      </c>
      <c r="BH140" s="13" t="s">
        <v>83</v>
      </c>
      <c r="BI140" s="120" t="e">
        <f>ROUND(H140*#REF!,2)</f>
        <v>#REF!</v>
      </c>
      <c r="BJ140" s="13" t="s">
        <v>113</v>
      </c>
      <c r="BK140" s="119" t="s">
        <v>178</v>
      </c>
    </row>
    <row r="141" spans="2:63" s="1" customFormat="1" ht="68.25">
      <c r="B141" s="27"/>
      <c r="D141" s="121" t="s">
        <v>115</v>
      </c>
      <c r="F141" s="122" t="s">
        <v>179</v>
      </c>
      <c r="H141" s="123"/>
      <c r="J141" s="27"/>
      <c r="K141" s="124"/>
      <c r="R141" s="50"/>
      <c r="AR141" s="13" t="s">
        <v>115</v>
      </c>
      <c r="AS141" s="13" t="s">
        <v>85</v>
      </c>
    </row>
    <row r="142" spans="2:63" s="1" customFormat="1" ht="24.2" customHeight="1">
      <c r="B142" s="27"/>
      <c r="C142" s="126" t="s">
        <v>180</v>
      </c>
      <c r="D142" s="126" t="s">
        <v>131</v>
      </c>
      <c r="E142" s="127" t="s">
        <v>181</v>
      </c>
      <c r="F142" s="128" t="s">
        <v>182</v>
      </c>
      <c r="G142" s="129" t="s">
        <v>134</v>
      </c>
      <c r="H142" s="130"/>
      <c r="I142" s="128" t="s">
        <v>316</v>
      </c>
      <c r="J142" s="131"/>
      <c r="K142" s="132" t="s">
        <v>1</v>
      </c>
      <c r="L142" s="133" t="s">
        <v>43</v>
      </c>
      <c r="N142" s="117" t="e">
        <f>M142*#REF!</f>
        <v>#REF!</v>
      </c>
      <c r="O142" s="117">
        <v>0</v>
      </c>
      <c r="P142" s="117" t="e">
        <f>O142*#REF!</f>
        <v>#REF!</v>
      </c>
      <c r="Q142" s="117">
        <v>0</v>
      </c>
      <c r="R142" s="118" t="e">
        <f>Q142*#REF!</f>
        <v>#REF!</v>
      </c>
      <c r="AP142" s="119" t="s">
        <v>135</v>
      </c>
      <c r="AR142" s="119" t="s">
        <v>131</v>
      </c>
      <c r="AS142" s="119" t="s">
        <v>85</v>
      </c>
      <c r="AW142" s="13" t="s">
        <v>108</v>
      </c>
      <c r="BC142" s="120" t="e">
        <f>IF(L142="základní",#REF!,0)</f>
        <v>#REF!</v>
      </c>
      <c r="BD142" s="120">
        <f>IF(L142="snížená",#REF!,0)</f>
        <v>0</v>
      </c>
      <c r="BE142" s="120">
        <f>IF(L142="zákl. přenesená",#REF!,0)</f>
        <v>0</v>
      </c>
      <c r="BF142" s="120">
        <f>IF(L142="sníž. přenesená",#REF!,0)</f>
        <v>0</v>
      </c>
      <c r="BG142" s="120">
        <f>IF(L142="nulová",#REF!,0)</f>
        <v>0</v>
      </c>
      <c r="BH142" s="13" t="s">
        <v>83</v>
      </c>
      <c r="BI142" s="120" t="e">
        <f>ROUND(H142*#REF!,2)</f>
        <v>#REF!</v>
      </c>
      <c r="BJ142" s="13" t="s">
        <v>113</v>
      </c>
      <c r="BK142" s="119" t="s">
        <v>183</v>
      </c>
    </row>
    <row r="143" spans="2:63" s="1" customFormat="1" ht="21.75" customHeight="1">
      <c r="B143" s="27"/>
      <c r="C143" s="126" t="s">
        <v>184</v>
      </c>
      <c r="D143" s="126" t="s">
        <v>131</v>
      </c>
      <c r="E143" s="127" t="s">
        <v>185</v>
      </c>
      <c r="F143" s="128" t="s">
        <v>186</v>
      </c>
      <c r="G143" s="129" t="s">
        <v>134</v>
      </c>
      <c r="H143" s="130"/>
      <c r="I143" s="128" t="s">
        <v>316</v>
      </c>
      <c r="J143" s="131"/>
      <c r="K143" s="132" t="s">
        <v>1</v>
      </c>
      <c r="L143" s="133" t="s">
        <v>43</v>
      </c>
      <c r="N143" s="117" t="e">
        <f>M143*#REF!</f>
        <v>#REF!</v>
      </c>
      <c r="O143" s="117">
        <v>0</v>
      </c>
      <c r="P143" s="117" t="e">
        <f>O143*#REF!</f>
        <v>#REF!</v>
      </c>
      <c r="Q143" s="117">
        <v>0</v>
      </c>
      <c r="R143" s="118" t="e">
        <f>Q143*#REF!</f>
        <v>#REF!</v>
      </c>
      <c r="AP143" s="119" t="s">
        <v>135</v>
      </c>
      <c r="AR143" s="119" t="s">
        <v>131</v>
      </c>
      <c r="AS143" s="119" t="s">
        <v>85</v>
      </c>
      <c r="AW143" s="13" t="s">
        <v>108</v>
      </c>
      <c r="BC143" s="120" t="e">
        <f>IF(L143="základní",#REF!,0)</f>
        <v>#REF!</v>
      </c>
      <c r="BD143" s="120">
        <f>IF(L143="snížená",#REF!,0)</f>
        <v>0</v>
      </c>
      <c r="BE143" s="120">
        <f>IF(L143="zákl. přenesená",#REF!,0)</f>
        <v>0</v>
      </c>
      <c r="BF143" s="120">
        <f>IF(L143="sníž. přenesená",#REF!,0)</f>
        <v>0</v>
      </c>
      <c r="BG143" s="120">
        <f>IF(L143="nulová",#REF!,0)</f>
        <v>0</v>
      </c>
      <c r="BH143" s="13" t="s">
        <v>83</v>
      </c>
      <c r="BI143" s="120" t="e">
        <f>ROUND(H143*#REF!,2)</f>
        <v>#REF!</v>
      </c>
      <c r="BJ143" s="13" t="s">
        <v>113</v>
      </c>
      <c r="BK143" s="119" t="s">
        <v>187</v>
      </c>
    </row>
    <row r="144" spans="2:63" s="1" customFormat="1" ht="21.75" customHeight="1">
      <c r="B144" s="27"/>
      <c r="C144" s="126" t="s">
        <v>188</v>
      </c>
      <c r="D144" s="126" t="s">
        <v>131</v>
      </c>
      <c r="E144" s="127" t="s">
        <v>189</v>
      </c>
      <c r="F144" s="128" t="s">
        <v>190</v>
      </c>
      <c r="G144" s="129" t="s">
        <v>134</v>
      </c>
      <c r="H144" s="130"/>
      <c r="I144" s="128" t="s">
        <v>316</v>
      </c>
      <c r="J144" s="131"/>
      <c r="K144" s="132" t="s">
        <v>1</v>
      </c>
      <c r="L144" s="133" t="s">
        <v>43</v>
      </c>
      <c r="N144" s="117" t="e">
        <f>M144*#REF!</f>
        <v>#REF!</v>
      </c>
      <c r="O144" s="117">
        <v>0</v>
      </c>
      <c r="P144" s="117" t="e">
        <f>O144*#REF!</f>
        <v>#REF!</v>
      </c>
      <c r="Q144" s="117">
        <v>0</v>
      </c>
      <c r="R144" s="118" t="e">
        <f>Q144*#REF!</f>
        <v>#REF!</v>
      </c>
      <c r="AP144" s="119" t="s">
        <v>135</v>
      </c>
      <c r="AR144" s="119" t="s">
        <v>131</v>
      </c>
      <c r="AS144" s="119" t="s">
        <v>85</v>
      </c>
      <c r="AW144" s="13" t="s">
        <v>108</v>
      </c>
      <c r="BC144" s="120" t="e">
        <f>IF(L144="základní",#REF!,0)</f>
        <v>#REF!</v>
      </c>
      <c r="BD144" s="120">
        <f>IF(L144="snížená",#REF!,0)</f>
        <v>0</v>
      </c>
      <c r="BE144" s="120">
        <f>IF(L144="zákl. přenesená",#REF!,0)</f>
        <v>0</v>
      </c>
      <c r="BF144" s="120">
        <f>IF(L144="sníž. přenesená",#REF!,0)</f>
        <v>0</v>
      </c>
      <c r="BG144" s="120">
        <f>IF(L144="nulová",#REF!,0)</f>
        <v>0</v>
      </c>
      <c r="BH144" s="13" t="s">
        <v>83</v>
      </c>
      <c r="BI144" s="120" t="e">
        <f>ROUND(H144*#REF!,2)</f>
        <v>#REF!</v>
      </c>
      <c r="BJ144" s="13" t="s">
        <v>113</v>
      </c>
      <c r="BK144" s="119" t="s">
        <v>191</v>
      </c>
    </row>
    <row r="145" spans="2:63" s="1" customFormat="1" ht="24.2" customHeight="1">
      <c r="B145" s="27"/>
      <c r="C145" s="126" t="s">
        <v>192</v>
      </c>
      <c r="D145" s="126" t="s">
        <v>131</v>
      </c>
      <c r="E145" s="127" t="s">
        <v>193</v>
      </c>
      <c r="F145" s="128" t="s">
        <v>194</v>
      </c>
      <c r="G145" s="129" t="s">
        <v>134</v>
      </c>
      <c r="H145" s="130"/>
      <c r="I145" s="128" t="s">
        <v>316</v>
      </c>
      <c r="J145" s="131"/>
      <c r="K145" s="132" t="s">
        <v>1</v>
      </c>
      <c r="L145" s="133" t="s">
        <v>43</v>
      </c>
      <c r="N145" s="117" t="e">
        <f>M145*#REF!</f>
        <v>#REF!</v>
      </c>
      <c r="O145" s="117">
        <v>0</v>
      </c>
      <c r="P145" s="117" t="e">
        <f>O145*#REF!</f>
        <v>#REF!</v>
      </c>
      <c r="Q145" s="117">
        <v>0</v>
      </c>
      <c r="R145" s="118" t="e">
        <f>Q145*#REF!</f>
        <v>#REF!</v>
      </c>
      <c r="AP145" s="119" t="s">
        <v>135</v>
      </c>
      <c r="AR145" s="119" t="s">
        <v>131</v>
      </c>
      <c r="AS145" s="119" t="s">
        <v>85</v>
      </c>
      <c r="AW145" s="13" t="s">
        <v>108</v>
      </c>
      <c r="BC145" s="120" t="e">
        <f>IF(L145="základní",#REF!,0)</f>
        <v>#REF!</v>
      </c>
      <c r="BD145" s="120">
        <f>IF(L145="snížená",#REF!,0)</f>
        <v>0</v>
      </c>
      <c r="BE145" s="120">
        <f>IF(L145="zákl. přenesená",#REF!,0)</f>
        <v>0</v>
      </c>
      <c r="BF145" s="120">
        <f>IF(L145="sníž. přenesená",#REF!,0)</f>
        <v>0</v>
      </c>
      <c r="BG145" s="120">
        <f>IF(L145="nulová",#REF!,0)</f>
        <v>0</v>
      </c>
      <c r="BH145" s="13" t="s">
        <v>83</v>
      </c>
      <c r="BI145" s="120" t="e">
        <f>ROUND(H145*#REF!,2)</f>
        <v>#REF!</v>
      </c>
      <c r="BJ145" s="13" t="s">
        <v>113</v>
      </c>
      <c r="BK145" s="119" t="s">
        <v>195</v>
      </c>
    </row>
    <row r="146" spans="2:63" s="1" customFormat="1" ht="136.5">
      <c r="B146" s="27"/>
      <c r="D146" s="121" t="s">
        <v>115</v>
      </c>
      <c r="F146" s="122" t="s">
        <v>196</v>
      </c>
      <c r="H146" s="123"/>
      <c r="J146" s="27"/>
      <c r="K146" s="124"/>
      <c r="R146" s="50"/>
      <c r="AR146" s="13" t="s">
        <v>115</v>
      </c>
      <c r="AS146" s="13" t="s">
        <v>85</v>
      </c>
    </row>
    <row r="147" spans="2:63" s="1" customFormat="1" ht="49.15" customHeight="1">
      <c r="B147" s="27"/>
      <c r="C147" s="126" t="s">
        <v>197</v>
      </c>
      <c r="D147" s="126" t="s">
        <v>131</v>
      </c>
      <c r="E147" s="127" t="s">
        <v>198</v>
      </c>
      <c r="F147" s="128" t="s">
        <v>199</v>
      </c>
      <c r="G147" s="129" t="s">
        <v>134</v>
      </c>
      <c r="H147" s="130"/>
      <c r="I147" s="128" t="s">
        <v>316</v>
      </c>
      <c r="J147" s="131"/>
      <c r="K147" s="132" t="s">
        <v>1</v>
      </c>
      <c r="L147" s="133" t="s">
        <v>43</v>
      </c>
      <c r="N147" s="117" t="e">
        <f>M147*#REF!</f>
        <v>#REF!</v>
      </c>
      <c r="O147" s="117">
        <v>0</v>
      </c>
      <c r="P147" s="117" t="e">
        <f>O147*#REF!</f>
        <v>#REF!</v>
      </c>
      <c r="Q147" s="117">
        <v>0</v>
      </c>
      <c r="R147" s="118" t="e">
        <f>Q147*#REF!</f>
        <v>#REF!</v>
      </c>
      <c r="AP147" s="119" t="s">
        <v>135</v>
      </c>
      <c r="AR147" s="119" t="s">
        <v>131</v>
      </c>
      <c r="AS147" s="119" t="s">
        <v>85</v>
      </c>
      <c r="AW147" s="13" t="s">
        <v>108</v>
      </c>
      <c r="BC147" s="120" t="e">
        <f>IF(L147="základní",#REF!,0)</f>
        <v>#REF!</v>
      </c>
      <c r="BD147" s="120">
        <f>IF(L147="snížená",#REF!,0)</f>
        <v>0</v>
      </c>
      <c r="BE147" s="120">
        <f>IF(L147="zákl. přenesená",#REF!,0)</f>
        <v>0</v>
      </c>
      <c r="BF147" s="120">
        <f>IF(L147="sníž. přenesená",#REF!,0)</f>
        <v>0</v>
      </c>
      <c r="BG147" s="120">
        <f>IF(L147="nulová",#REF!,0)</f>
        <v>0</v>
      </c>
      <c r="BH147" s="13" t="s">
        <v>83</v>
      </c>
      <c r="BI147" s="120" t="e">
        <f>ROUND(H147*#REF!,2)</f>
        <v>#REF!</v>
      </c>
      <c r="BJ147" s="13" t="s">
        <v>113</v>
      </c>
      <c r="BK147" s="119" t="s">
        <v>200</v>
      </c>
    </row>
    <row r="148" spans="2:63" s="1" customFormat="1" ht="24.2" customHeight="1">
      <c r="B148" s="27"/>
      <c r="C148" s="126" t="s">
        <v>201</v>
      </c>
      <c r="D148" s="126" t="s">
        <v>131</v>
      </c>
      <c r="E148" s="127" t="s">
        <v>202</v>
      </c>
      <c r="F148" s="128" t="s">
        <v>203</v>
      </c>
      <c r="G148" s="129" t="s">
        <v>134</v>
      </c>
      <c r="H148" s="130"/>
      <c r="I148" s="128" t="s">
        <v>316</v>
      </c>
      <c r="J148" s="131"/>
      <c r="K148" s="132" t="s">
        <v>1</v>
      </c>
      <c r="L148" s="133" t="s">
        <v>43</v>
      </c>
      <c r="N148" s="117" t="e">
        <f>M148*#REF!</f>
        <v>#REF!</v>
      </c>
      <c r="O148" s="117">
        <v>0</v>
      </c>
      <c r="P148" s="117" t="e">
        <f>O148*#REF!</f>
        <v>#REF!</v>
      </c>
      <c r="Q148" s="117">
        <v>0</v>
      </c>
      <c r="R148" s="118" t="e">
        <f>Q148*#REF!</f>
        <v>#REF!</v>
      </c>
      <c r="AP148" s="119" t="s">
        <v>135</v>
      </c>
      <c r="AR148" s="119" t="s">
        <v>131</v>
      </c>
      <c r="AS148" s="119" t="s">
        <v>85</v>
      </c>
      <c r="AW148" s="13" t="s">
        <v>108</v>
      </c>
      <c r="BC148" s="120" t="e">
        <f>IF(L148="základní",#REF!,0)</f>
        <v>#REF!</v>
      </c>
      <c r="BD148" s="120">
        <f>IF(L148="snížená",#REF!,0)</f>
        <v>0</v>
      </c>
      <c r="BE148" s="120">
        <f>IF(L148="zákl. přenesená",#REF!,0)</f>
        <v>0</v>
      </c>
      <c r="BF148" s="120">
        <f>IF(L148="sníž. přenesená",#REF!,0)</f>
        <v>0</v>
      </c>
      <c r="BG148" s="120">
        <f>IF(L148="nulová",#REF!,0)</f>
        <v>0</v>
      </c>
      <c r="BH148" s="13" t="s">
        <v>83</v>
      </c>
      <c r="BI148" s="120" t="e">
        <f>ROUND(H148*#REF!,2)</f>
        <v>#REF!</v>
      </c>
      <c r="BJ148" s="13" t="s">
        <v>113</v>
      </c>
      <c r="BK148" s="119" t="s">
        <v>204</v>
      </c>
    </row>
    <row r="149" spans="2:63" s="1" customFormat="1" ht="175.5">
      <c r="B149" s="27"/>
      <c r="D149" s="121" t="s">
        <v>115</v>
      </c>
      <c r="F149" s="122" t="s">
        <v>205</v>
      </c>
      <c r="H149" s="123"/>
      <c r="J149" s="27"/>
      <c r="K149" s="124"/>
      <c r="R149" s="50"/>
      <c r="AR149" s="13" t="s">
        <v>115</v>
      </c>
      <c r="AS149" s="13" t="s">
        <v>85</v>
      </c>
    </row>
    <row r="150" spans="2:63" s="1" customFormat="1" ht="37.9" customHeight="1">
      <c r="B150" s="27"/>
      <c r="C150" s="126" t="s">
        <v>7</v>
      </c>
      <c r="D150" s="126" t="s">
        <v>131</v>
      </c>
      <c r="E150" s="127" t="s">
        <v>206</v>
      </c>
      <c r="F150" s="128" t="s">
        <v>207</v>
      </c>
      <c r="G150" s="129" t="s">
        <v>134</v>
      </c>
      <c r="H150" s="130"/>
      <c r="I150" s="128" t="s">
        <v>316</v>
      </c>
      <c r="J150" s="131"/>
      <c r="K150" s="132" t="s">
        <v>1</v>
      </c>
      <c r="L150" s="133" t="s">
        <v>43</v>
      </c>
      <c r="N150" s="117" t="e">
        <f>M150*#REF!</f>
        <v>#REF!</v>
      </c>
      <c r="O150" s="117">
        <v>0</v>
      </c>
      <c r="P150" s="117" t="e">
        <f>O150*#REF!</f>
        <v>#REF!</v>
      </c>
      <c r="Q150" s="117">
        <v>0</v>
      </c>
      <c r="R150" s="118" t="e">
        <f>Q150*#REF!</f>
        <v>#REF!</v>
      </c>
      <c r="AP150" s="119" t="s">
        <v>135</v>
      </c>
      <c r="AR150" s="119" t="s">
        <v>131</v>
      </c>
      <c r="AS150" s="119" t="s">
        <v>85</v>
      </c>
      <c r="AW150" s="13" t="s">
        <v>108</v>
      </c>
      <c r="BC150" s="120" t="e">
        <f>IF(L150="základní",#REF!,0)</f>
        <v>#REF!</v>
      </c>
      <c r="BD150" s="120">
        <f>IF(L150="snížená",#REF!,0)</f>
        <v>0</v>
      </c>
      <c r="BE150" s="120">
        <f>IF(L150="zákl. přenesená",#REF!,0)</f>
        <v>0</v>
      </c>
      <c r="BF150" s="120">
        <f>IF(L150="sníž. přenesená",#REF!,0)</f>
        <v>0</v>
      </c>
      <c r="BG150" s="120">
        <f>IF(L150="nulová",#REF!,0)</f>
        <v>0</v>
      </c>
      <c r="BH150" s="13" t="s">
        <v>83</v>
      </c>
      <c r="BI150" s="120" t="e">
        <f>ROUND(H150*#REF!,2)</f>
        <v>#REF!</v>
      </c>
      <c r="BJ150" s="13" t="s">
        <v>113</v>
      </c>
      <c r="BK150" s="119" t="s">
        <v>208</v>
      </c>
    </row>
    <row r="151" spans="2:63" s="1" customFormat="1" ht="97.5">
      <c r="B151" s="27"/>
      <c r="D151" s="121" t="s">
        <v>115</v>
      </c>
      <c r="F151" s="122" t="s">
        <v>209</v>
      </c>
      <c r="H151" s="123"/>
      <c r="J151" s="27"/>
      <c r="K151" s="124"/>
      <c r="R151" s="50"/>
      <c r="AR151" s="13" t="s">
        <v>115</v>
      </c>
      <c r="AS151" s="13" t="s">
        <v>85</v>
      </c>
    </row>
    <row r="152" spans="2:63" s="1" customFormat="1" ht="37.9" customHeight="1">
      <c r="B152" s="27"/>
      <c r="C152" s="126" t="s">
        <v>210</v>
      </c>
      <c r="D152" s="126" t="s">
        <v>131</v>
      </c>
      <c r="E152" s="127" t="s">
        <v>211</v>
      </c>
      <c r="F152" s="128" t="s">
        <v>212</v>
      </c>
      <c r="G152" s="129" t="s">
        <v>134</v>
      </c>
      <c r="H152" s="130"/>
      <c r="I152" s="128" t="s">
        <v>316</v>
      </c>
      <c r="J152" s="131"/>
      <c r="K152" s="132" t="s">
        <v>1</v>
      </c>
      <c r="L152" s="133" t="s">
        <v>43</v>
      </c>
      <c r="N152" s="117" t="e">
        <f>M152*#REF!</f>
        <v>#REF!</v>
      </c>
      <c r="O152" s="117">
        <v>0</v>
      </c>
      <c r="P152" s="117" t="e">
        <f>O152*#REF!</f>
        <v>#REF!</v>
      </c>
      <c r="Q152" s="117">
        <v>0</v>
      </c>
      <c r="R152" s="118" t="e">
        <f>Q152*#REF!</f>
        <v>#REF!</v>
      </c>
      <c r="AP152" s="119" t="s">
        <v>135</v>
      </c>
      <c r="AR152" s="119" t="s">
        <v>131</v>
      </c>
      <c r="AS152" s="119" t="s">
        <v>85</v>
      </c>
      <c r="AW152" s="13" t="s">
        <v>108</v>
      </c>
      <c r="BC152" s="120" t="e">
        <f>IF(L152="základní",#REF!,0)</f>
        <v>#REF!</v>
      </c>
      <c r="BD152" s="120">
        <f>IF(L152="snížená",#REF!,0)</f>
        <v>0</v>
      </c>
      <c r="BE152" s="120">
        <f>IF(L152="zákl. přenesená",#REF!,0)</f>
        <v>0</v>
      </c>
      <c r="BF152" s="120">
        <f>IF(L152="sníž. přenesená",#REF!,0)</f>
        <v>0</v>
      </c>
      <c r="BG152" s="120">
        <f>IF(L152="nulová",#REF!,0)</f>
        <v>0</v>
      </c>
      <c r="BH152" s="13" t="s">
        <v>83</v>
      </c>
      <c r="BI152" s="120" t="e">
        <f>ROUND(H152*#REF!,2)</f>
        <v>#REF!</v>
      </c>
      <c r="BJ152" s="13" t="s">
        <v>113</v>
      </c>
      <c r="BK152" s="119" t="s">
        <v>213</v>
      </c>
    </row>
    <row r="153" spans="2:63" s="1" customFormat="1" ht="24.2" customHeight="1">
      <c r="B153" s="27"/>
      <c r="C153" s="126" t="s">
        <v>214</v>
      </c>
      <c r="D153" s="126" t="s">
        <v>131</v>
      </c>
      <c r="E153" s="127" t="s">
        <v>215</v>
      </c>
      <c r="F153" s="128" t="s">
        <v>216</v>
      </c>
      <c r="G153" s="129" t="s">
        <v>134</v>
      </c>
      <c r="H153" s="130"/>
      <c r="I153" s="128" t="s">
        <v>316</v>
      </c>
      <c r="J153" s="131"/>
      <c r="K153" s="132" t="s">
        <v>1</v>
      </c>
      <c r="L153" s="133" t="s">
        <v>43</v>
      </c>
      <c r="N153" s="117" t="e">
        <f>M153*#REF!</f>
        <v>#REF!</v>
      </c>
      <c r="O153" s="117">
        <v>0</v>
      </c>
      <c r="P153" s="117" t="e">
        <f>O153*#REF!</f>
        <v>#REF!</v>
      </c>
      <c r="Q153" s="117">
        <v>0</v>
      </c>
      <c r="R153" s="118" t="e">
        <f>Q153*#REF!</f>
        <v>#REF!</v>
      </c>
      <c r="AP153" s="119" t="s">
        <v>135</v>
      </c>
      <c r="AR153" s="119" t="s">
        <v>131</v>
      </c>
      <c r="AS153" s="119" t="s">
        <v>85</v>
      </c>
      <c r="AW153" s="13" t="s">
        <v>108</v>
      </c>
      <c r="BC153" s="120" t="e">
        <f>IF(L153="základní",#REF!,0)</f>
        <v>#REF!</v>
      </c>
      <c r="BD153" s="120">
        <f>IF(L153="snížená",#REF!,0)</f>
        <v>0</v>
      </c>
      <c r="BE153" s="120">
        <f>IF(L153="zákl. přenesená",#REF!,0)</f>
        <v>0</v>
      </c>
      <c r="BF153" s="120">
        <f>IF(L153="sníž. přenesená",#REF!,0)</f>
        <v>0</v>
      </c>
      <c r="BG153" s="120">
        <f>IF(L153="nulová",#REF!,0)</f>
        <v>0</v>
      </c>
      <c r="BH153" s="13" t="s">
        <v>83</v>
      </c>
      <c r="BI153" s="120" t="e">
        <f>ROUND(H153*#REF!,2)</f>
        <v>#REF!</v>
      </c>
      <c r="BJ153" s="13" t="s">
        <v>113</v>
      </c>
      <c r="BK153" s="119" t="s">
        <v>217</v>
      </c>
    </row>
    <row r="154" spans="2:63" s="1" customFormat="1" ht="136.5">
      <c r="B154" s="27"/>
      <c r="D154" s="121" t="s">
        <v>115</v>
      </c>
      <c r="F154" s="122" t="s">
        <v>218</v>
      </c>
      <c r="H154" s="123"/>
      <c r="J154" s="27"/>
      <c r="K154" s="124"/>
      <c r="R154" s="50"/>
      <c r="AR154" s="13" t="s">
        <v>115</v>
      </c>
      <c r="AS154" s="13" t="s">
        <v>85</v>
      </c>
    </row>
    <row r="155" spans="2:63" s="1" customFormat="1" ht="33" customHeight="1">
      <c r="B155" s="27"/>
      <c r="C155" s="126" t="s">
        <v>219</v>
      </c>
      <c r="D155" s="126" t="s">
        <v>131</v>
      </c>
      <c r="E155" s="127" t="s">
        <v>220</v>
      </c>
      <c r="F155" s="128" t="s">
        <v>221</v>
      </c>
      <c r="G155" s="129" t="s">
        <v>134</v>
      </c>
      <c r="H155" s="130"/>
      <c r="I155" s="128" t="s">
        <v>316</v>
      </c>
      <c r="J155" s="131"/>
      <c r="K155" s="132" t="s">
        <v>1</v>
      </c>
      <c r="L155" s="133" t="s">
        <v>43</v>
      </c>
      <c r="N155" s="117" t="e">
        <f>M155*#REF!</f>
        <v>#REF!</v>
      </c>
      <c r="O155" s="117">
        <v>0</v>
      </c>
      <c r="P155" s="117" t="e">
        <f>O155*#REF!</f>
        <v>#REF!</v>
      </c>
      <c r="Q155" s="117">
        <v>0</v>
      </c>
      <c r="R155" s="118" t="e">
        <f>Q155*#REF!</f>
        <v>#REF!</v>
      </c>
      <c r="AP155" s="119" t="s">
        <v>135</v>
      </c>
      <c r="AR155" s="119" t="s">
        <v>131</v>
      </c>
      <c r="AS155" s="119" t="s">
        <v>85</v>
      </c>
      <c r="AW155" s="13" t="s">
        <v>108</v>
      </c>
      <c r="BC155" s="120" t="e">
        <f>IF(L155="základní",#REF!,0)</f>
        <v>#REF!</v>
      </c>
      <c r="BD155" s="120">
        <f>IF(L155="snížená",#REF!,0)</f>
        <v>0</v>
      </c>
      <c r="BE155" s="120">
        <f>IF(L155="zákl. přenesená",#REF!,0)</f>
        <v>0</v>
      </c>
      <c r="BF155" s="120">
        <f>IF(L155="sníž. přenesená",#REF!,0)</f>
        <v>0</v>
      </c>
      <c r="BG155" s="120">
        <f>IF(L155="nulová",#REF!,0)</f>
        <v>0</v>
      </c>
      <c r="BH155" s="13" t="s">
        <v>83</v>
      </c>
      <c r="BI155" s="120" t="e">
        <f>ROUND(H155*#REF!,2)</f>
        <v>#REF!</v>
      </c>
      <c r="BJ155" s="13" t="s">
        <v>113</v>
      </c>
      <c r="BK155" s="119" t="s">
        <v>222</v>
      </c>
    </row>
    <row r="156" spans="2:63" s="1" customFormat="1" ht="48.75">
      <c r="B156" s="27"/>
      <c r="D156" s="121" t="s">
        <v>115</v>
      </c>
      <c r="F156" s="122" t="s">
        <v>223</v>
      </c>
      <c r="H156" s="123"/>
      <c r="J156" s="27"/>
      <c r="K156" s="124"/>
      <c r="R156" s="50"/>
      <c r="AR156" s="13" t="s">
        <v>115</v>
      </c>
      <c r="AS156" s="13" t="s">
        <v>85</v>
      </c>
    </row>
    <row r="157" spans="2:63" s="1" customFormat="1" ht="16.5" customHeight="1">
      <c r="B157" s="27"/>
      <c r="C157" s="126" t="s">
        <v>224</v>
      </c>
      <c r="D157" s="126" t="s">
        <v>131</v>
      </c>
      <c r="E157" s="127" t="s">
        <v>225</v>
      </c>
      <c r="F157" s="128" t="s">
        <v>226</v>
      </c>
      <c r="G157" s="129" t="s">
        <v>134</v>
      </c>
      <c r="H157" s="130"/>
      <c r="I157" s="128" t="s">
        <v>316</v>
      </c>
      <c r="J157" s="131"/>
      <c r="K157" s="132" t="s">
        <v>1</v>
      </c>
      <c r="L157" s="133" t="s">
        <v>43</v>
      </c>
      <c r="N157" s="117" t="e">
        <f>M157*#REF!</f>
        <v>#REF!</v>
      </c>
      <c r="O157" s="117">
        <v>0</v>
      </c>
      <c r="P157" s="117" t="e">
        <f>O157*#REF!</f>
        <v>#REF!</v>
      </c>
      <c r="Q157" s="117">
        <v>0</v>
      </c>
      <c r="R157" s="118" t="e">
        <f>Q157*#REF!</f>
        <v>#REF!</v>
      </c>
      <c r="AP157" s="119" t="s">
        <v>135</v>
      </c>
      <c r="AR157" s="119" t="s">
        <v>131</v>
      </c>
      <c r="AS157" s="119" t="s">
        <v>85</v>
      </c>
      <c r="AW157" s="13" t="s">
        <v>108</v>
      </c>
      <c r="BC157" s="120" t="e">
        <f>IF(L157="základní",#REF!,0)</f>
        <v>#REF!</v>
      </c>
      <c r="BD157" s="120">
        <f>IF(L157="snížená",#REF!,0)</f>
        <v>0</v>
      </c>
      <c r="BE157" s="120">
        <f>IF(L157="zákl. přenesená",#REF!,0)</f>
        <v>0</v>
      </c>
      <c r="BF157" s="120">
        <f>IF(L157="sníž. přenesená",#REF!,0)</f>
        <v>0</v>
      </c>
      <c r="BG157" s="120">
        <f>IF(L157="nulová",#REF!,0)</f>
        <v>0</v>
      </c>
      <c r="BH157" s="13" t="s">
        <v>83</v>
      </c>
      <c r="BI157" s="120" t="e">
        <f>ROUND(H157*#REF!,2)</f>
        <v>#REF!</v>
      </c>
      <c r="BJ157" s="13" t="s">
        <v>113</v>
      </c>
      <c r="BK157" s="119" t="s">
        <v>227</v>
      </c>
    </row>
    <row r="158" spans="2:63" s="1" customFormat="1" ht="78">
      <c r="B158" s="27"/>
      <c r="D158" s="121" t="s">
        <v>115</v>
      </c>
      <c r="F158" s="122" t="s">
        <v>228</v>
      </c>
      <c r="H158" s="123"/>
      <c r="J158" s="27"/>
      <c r="K158" s="124"/>
      <c r="R158" s="50"/>
      <c r="AR158" s="13" t="s">
        <v>115</v>
      </c>
      <c r="AS158" s="13" t="s">
        <v>85</v>
      </c>
    </row>
    <row r="159" spans="2:63" s="1" customFormat="1" ht="33" customHeight="1">
      <c r="B159" s="27"/>
      <c r="C159" s="126" t="s">
        <v>229</v>
      </c>
      <c r="D159" s="126" t="s">
        <v>131</v>
      </c>
      <c r="E159" s="127" t="s">
        <v>230</v>
      </c>
      <c r="F159" s="128" t="s">
        <v>231</v>
      </c>
      <c r="G159" s="129" t="s">
        <v>134</v>
      </c>
      <c r="H159" s="130"/>
      <c r="I159" s="128" t="s">
        <v>316</v>
      </c>
      <c r="J159" s="131"/>
      <c r="K159" s="132" t="s">
        <v>1</v>
      </c>
      <c r="L159" s="133" t="s">
        <v>43</v>
      </c>
      <c r="N159" s="117" t="e">
        <f>M159*#REF!</f>
        <v>#REF!</v>
      </c>
      <c r="O159" s="117">
        <v>0</v>
      </c>
      <c r="P159" s="117" t="e">
        <f>O159*#REF!</f>
        <v>#REF!</v>
      </c>
      <c r="Q159" s="117">
        <v>0</v>
      </c>
      <c r="R159" s="118" t="e">
        <f>Q159*#REF!</f>
        <v>#REF!</v>
      </c>
      <c r="AP159" s="119" t="s">
        <v>135</v>
      </c>
      <c r="AR159" s="119" t="s">
        <v>131</v>
      </c>
      <c r="AS159" s="119" t="s">
        <v>85</v>
      </c>
      <c r="AW159" s="13" t="s">
        <v>108</v>
      </c>
      <c r="BC159" s="120" t="e">
        <f>IF(L159="základní",#REF!,0)</f>
        <v>#REF!</v>
      </c>
      <c r="BD159" s="120">
        <f>IF(L159="snížená",#REF!,0)</f>
        <v>0</v>
      </c>
      <c r="BE159" s="120">
        <f>IF(L159="zákl. přenesená",#REF!,0)</f>
        <v>0</v>
      </c>
      <c r="BF159" s="120">
        <f>IF(L159="sníž. přenesená",#REF!,0)</f>
        <v>0</v>
      </c>
      <c r="BG159" s="120">
        <f>IF(L159="nulová",#REF!,0)</f>
        <v>0</v>
      </c>
      <c r="BH159" s="13" t="s">
        <v>83</v>
      </c>
      <c r="BI159" s="120" t="e">
        <f>ROUND(H159*#REF!,2)</f>
        <v>#REF!</v>
      </c>
      <c r="BJ159" s="13" t="s">
        <v>113</v>
      </c>
      <c r="BK159" s="119" t="s">
        <v>232</v>
      </c>
    </row>
    <row r="160" spans="2:63" s="1" customFormat="1" ht="117">
      <c r="B160" s="27"/>
      <c r="D160" s="121" t="s">
        <v>115</v>
      </c>
      <c r="F160" s="122" t="s">
        <v>233</v>
      </c>
      <c r="H160" s="123"/>
      <c r="J160" s="27"/>
      <c r="K160" s="124"/>
      <c r="R160" s="50"/>
      <c r="AR160" s="13" t="s">
        <v>115</v>
      </c>
      <c r="AS160" s="13" t="s">
        <v>85</v>
      </c>
    </row>
    <row r="161" spans="2:63" s="1" customFormat="1" ht="24.2" customHeight="1">
      <c r="B161" s="27"/>
      <c r="C161" s="126" t="s">
        <v>234</v>
      </c>
      <c r="D161" s="126" t="s">
        <v>131</v>
      </c>
      <c r="E161" s="127" t="s">
        <v>235</v>
      </c>
      <c r="F161" s="128" t="s">
        <v>236</v>
      </c>
      <c r="G161" s="129" t="s">
        <v>134</v>
      </c>
      <c r="H161" s="130"/>
      <c r="I161" s="128" t="s">
        <v>316</v>
      </c>
      <c r="J161" s="131"/>
      <c r="K161" s="132" t="s">
        <v>1</v>
      </c>
      <c r="L161" s="133" t="s">
        <v>43</v>
      </c>
      <c r="N161" s="117" t="e">
        <f>M161*#REF!</f>
        <v>#REF!</v>
      </c>
      <c r="O161" s="117">
        <v>0</v>
      </c>
      <c r="P161" s="117" t="e">
        <f>O161*#REF!</f>
        <v>#REF!</v>
      </c>
      <c r="Q161" s="117">
        <v>0</v>
      </c>
      <c r="R161" s="118" t="e">
        <f>Q161*#REF!</f>
        <v>#REF!</v>
      </c>
      <c r="AP161" s="119" t="s">
        <v>135</v>
      </c>
      <c r="AR161" s="119" t="s">
        <v>131</v>
      </c>
      <c r="AS161" s="119" t="s">
        <v>85</v>
      </c>
      <c r="AW161" s="13" t="s">
        <v>108</v>
      </c>
      <c r="BC161" s="120" t="e">
        <f>IF(L161="základní",#REF!,0)</f>
        <v>#REF!</v>
      </c>
      <c r="BD161" s="120">
        <f>IF(L161="snížená",#REF!,0)</f>
        <v>0</v>
      </c>
      <c r="BE161" s="120">
        <f>IF(L161="zákl. přenesená",#REF!,0)</f>
        <v>0</v>
      </c>
      <c r="BF161" s="120">
        <f>IF(L161="sníž. přenesená",#REF!,0)</f>
        <v>0</v>
      </c>
      <c r="BG161" s="120">
        <f>IF(L161="nulová",#REF!,0)</f>
        <v>0</v>
      </c>
      <c r="BH161" s="13" t="s">
        <v>83</v>
      </c>
      <c r="BI161" s="120" t="e">
        <f>ROUND(H161*#REF!,2)</f>
        <v>#REF!</v>
      </c>
      <c r="BJ161" s="13" t="s">
        <v>113</v>
      </c>
      <c r="BK161" s="119" t="s">
        <v>237</v>
      </c>
    </row>
    <row r="162" spans="2:63" s="1" customFormat="1" ht="68.25">
      <c r="B162" s="27"/>
      <c r="D162" s="121" t="s">
        <v>115</v>
      </c>
      <c r="F162" s="122" t="s">
        <v>238</v>
      </c>
      <c r="H162" s="123"/>
      <c r="J162" s="27"/>
      <c r="K162" s="124"/>
      <c r="R162" s="50"/>
      <c r="AR162" s="13" t="s">
        <v>115</v>
      </c>
      <c r="AS162" s="13" t="s">
        <v>85</v>
      </c>
    </row>
    <row r="163" spans="2:63" s="1" customFormat="1" ht="24.2" customHeight="1">
      <c r="B163" s="27"/>
      <c r="C163" s="126" t="s">
        <v>239</v>
      </c>
      <c r="D163" s="126" t="s">
        <v>131</v>
      </c>
      <c r="E163" s="127" t="s">
        <v>240</v>
      </c>
      <c r="F163" s="128" t="s">
        <v>241</v>
      </c>
      <c r="G163" s="129" t="s">
        <v>134</v>
      </c>
      <c r="H163" s="130"/>
      <c r="I163" s="128" t="s">
        <v>316</v>
      </c>
      <c r="J163" s="131"/>
      <c r="K163" s="132" t="s">
        <v>1</v>
      </c>
      <c r="L163" s="133" t="s">
        <v>43</v>
      </c>
      <c r="N163" s="117" t="e">
        <f>M163*#REF!</f>
        <v>#REF!</v>
      </c>
      <c r="O163" s="117">
        <v>0</v>
      </c>
      <c r="P163" s="117" t="e">
        <f>O163*#REF!</f>
        <v>#REF!</v>
      </c>
      <c r="Q163" s="117">
        <v>0</v>
      </c>
      <c r="R163" s="118" t="e">
        <f>Q163*#REF!</f>
        <v>#REF!</v>
      </c>
      <c r="AP163" s="119" t="s">
        <v>135</v>
      </c>
      <c r="AR163" s="119" t="s">
        <v>131</v>
      </c>
      <c r="AS163" s="119" t="s">
        <v>85</v>
      </c>
      <c r="AW163" s="13" t="s">
        <v>108</v>
      </c>
      <c r="BC163" s="120" t="e">
        <f>IF(L163="základní",#REF!,0)</f>
        <v>#REF!</v>
      </c>
      <c r="BD163" s="120">
        <f>IF(L163="snížená",#REF!,0)</f>
        <v>0</v>
      </c>
      <c r="BE163" s="120">
        <f>IF(L163="zákl. přenesená",#REF!,0)</f>
        <v>0</v>
      </c>
      <c r="BF163" s="120">
        <f>IF(L163="sníž. přenesená",#REF!,0)</f>
        <v>0</v>
      </c>
      <c r="BG163" s="120">
        <f>IF(L163="nulová",#REF!,0)</f>
        <v>0</v>
      </c>
      <c r="BH163" s="13" t="s">
        <v>83</v>
      </c>
      <c r="BI163" s="120" t="e">
        <f>ROUND(H163*#REF!,2)</f>
        <v>#REF!</v>
      </c>
      <c r="BJ163" s="13" t="s">
        <v>113</v>
      </c>
      <c r="BK163" s="119" t="s">
        <v>242</v>
      </c>
    </row>
    <row r="164" spans="2:63" s="1" customFormat="1" ht="78">
      <c r="B164" s="27"/>
      <c r="D164" s="121" t="s">
        <v>115</v>
      </c>
      <c r="F164" s="122" t="s">
        <v>243</v>
      </c>
      <c r="H164" s="123"/>
      <c r="J164" s="27"/>
      <c r="K164" s="124"/>
      <c r="R164" s="50"/>
      <c r="AR164" s="13" t="s">
        <v>115</v>
      </c>
      <c r="AS164" s="13" t="s">
        <v>85</v>
      </c>
    </row>
    <row r="165" spans="2:63" s="1" customFormat="1" ht="24.2" customHeight="1">
      <c r="B165" s="27"/>
      <c r="C165" s="126" t="s">
        <v>244</v>
      </c>
      <c r="D165" s="126" t="s">
        <v>131</v>
      </c>
      <c r="E165" s="127" t="s">
        <v>245</v>
      </c>
      <c r="F165" s="128" t="s">
        <v>246</v>
      </c>
      <c r="G165" s="129" t="s">
        <v>134</v>
      </c>
      <c r="H165" s="130"/>
      <c r="I165" s="128" t="s">
        <v>316</v>
      </c>
      <c r="J165" s="131"/>
      <c r="K165" s="132" t="s">
        <v>1</v>
      </c>
      <c r="L165" s="133" t="s">
        <v>43</v>
      </c>
      <c r="N165" s="117" t="e">
        <f>M165*#REF!</f>
        <v>#REF!</v>
      </c>
      <c r="O165" s="117">
        <v>0</v>
      </c>
      <c r="P165" s="117" t="e">
        <f>O165*#REF!</f>
        <v>#REF!</v>
      </c>
      <c r="Q165" s="117">
        <v>0</v>
      </c>
      <c r="R165" s="118" t="e">
        <f>Q165*#REF!</f>
        <v>#REF!</v>
      </c>
      <c r="AP165" s="119" t="s">
        <v>135</v>
      </c>
      <c r="AR165" s="119" t="s">
        <v>131</v>
      </c>
      <c r="AS165" s="119" t="s">
        <v>85</v>
      </c>
      <c r="AW165" s="13" t="s">
        <v>108</v>
      </c>
      <c r="BC165" s="120" t="e">
        <f>IF(L165="základní",#REF!,0)</f>
        <v>#REF!</v>
      </c>
      <c r="BD165" s="120">
        <f>IF(L165="snížená",#REF!,0)</f>
        <v>0</v>
      </c>
      <c r="BE165" s="120">
        <f>IF(L165="zákl. přenesená",#REF!,0)</f>
        <v>0</v>
      </c>
      <c r="BF165" s="120">
        <f>IF(L165="sníž. přenesená",#REF!,0)</f>
        <v>0</v>
      </c>
      <c r="BG165" s="120">
        <f>IF(L165="nulová",#REF!,0)</f>
        <v>0</v>
      </c>
      <c r="BH165" s="13" t="s">
        <v>83</v>
      </c>
      <c r="BI165" s="120" t="e">
        <f>ROUND(H165*#REF!,2)</f>
        <v>#REF!</v>
      </c>
      <c r="BJ165" s="13" t="s">
        <v>113</v>
      </c>
      <c r="BK165" s="119" t="s">
        <v>247</v>
      </c>
    </row>
    <row r="166" spans="2:63" s="1" customFormat="1" ht="107.25">
      <c r="B166" s="27"/>
      <c r="D166" s="121" t="s">
        <v>115</v>
      </c>
      <c r="F166" s="122" t="s">
        <v>248</v>
      </c>
      <c r="H166" s="123"/>
      <c r="J166" s="27"/>
      <c r="K166" s="124"/>
      <c r="R166" s="50"/>
      <c r="AR166" s="13" t="s">
        <v>115</v>
      </c>
      <c r="AS166" s="13" t="s">
        <v>85</v>
      </c>
    </row>
    <row r="167" spans="2:63" s="1" customFormat="1" ht="24.2" customHeight="1">
      <c r="B167" s="27"/>
      <c r="C167" s="126" t="s">
        <v>249</v>
      </c>
      <c r="D167" s="126" t="s">
        <v>131</v>
      </c>
      <c r="E167" s="127" t="s">
        <v>250</v>
      </c>
      <c r="F167" s="128" t="s">
        <v>251</v>
      </c>
      <c r="G167" s="129" t="s">
        <v>134</v>
      </c>
      <c r="H167" s="130"/>
      <c r="I167" s="128" t="s">
        <v>316</v>
      </c>
      <c r="J167" s="131"/>
      <c r="K167" s="132" t="s">
        <v>1</v>
      </c>
      <c r="L167" s="133" t="s">
        <v>43</v>
      </c>
      <c r="N167" s="117" t="e">
        <f>M167*#REF!</f>
        <v>#REF!</v>
      </c>
      <c r="O167" s="117">
        <v>0</v>
      </c>
      <c r="P167" s="117" t="e">
        <f>O167*#REF!</f>
        <v>#REF!</v>
      </c>
      <c r="Q167" s="117">
        <v>0</v>
      </c>
      <c r="R167" s="118" t="e">
        <f>Q167*#REF!</f>
        <v>#REF!</v>
      </c>
      <c r="AP167" s="119" t="s">
        <v>135</v>
      </c>
      <c r="AR167" s="119" t="s">
        <v>131</v>
      </c>
      <c r="AS167" s="119" t="s">
        <v>85</v>
      </c>
      <c r="AW167" s="13" t="s">
        <v>108</v>
      </c>
      <c r="BC167" s="120" t="e">
        <f>IF(L167="základní",#REF!,0)</f>
        <v>#REF!</v>
      </c>
      <c r="BD167" s="120">
        <f>IF(L167="snížená",#REF!,0)</f>
        <v>0</v>
      </c>
      <c r="BE167" s="120">
        <f>IF(L167="zákl. přenesená",#REF!,0)</f>
        <v>0</v>
      </c>
      <c r="BF167" s="120">
        <f>IF(L167="sníž. přenesená",#REF!,0)</f>
        <v>0</v>
      </c>
      <c r="BG167" s="120">
        <f>IF(L167="nulová",#REF!,0)</f>
        <v>0</v>
      </c>
      <c r="BH167" s="13" t="s">
        <v>83</v>
      </c>
      <c r="BI167" s="120" t="e">
        <f>ROUND(H167*#REF!,2)</f>
        <v>#REF!</v>
      </c>
      <c r="BJ167" s="13" t="s">
        <v>113</v>
      </c>
      <c r="BK167" s="119" t="s">
        <v>252</v>
      </c>
    </row>
    <row r="168" spans="2:63" s="1" customFormat="1" ht="68.25">
      <c r="B168" s="27"/>
      <c r="D168" s="121" t="s">
        <v>115</v>
      </c>
      <c r="F168" s="122" t="s">
        <v>253</v>
      </c>
      <c r="H168" s="123"/>
      <c r="J168" s="27"/>
      <c r="K168" s="124"/>
      <c r="R168" s="50"/>
      <c r="AR168" s="13" t="s">
        <v>115</v>
      </c>
      <c r="AS168" s="13" t="s">
        <v>85</v>
      </c>
    </row>
    <row r="169" spans="2:63" s="1" customFormat="1" ht="37.9" customHeight="1">
      <c r="B169" s="27"/>
      <c r="C169" s="126" t="s">
        <v>254</v>
      </c>
      <c r="D169" s="126" t="s">
        <v>131</v>
      </c>
      <c r="E169" s="127" t="s">
        <v>255</v>
      </c>
      <c r="F169" s="128" t="s">
        <v>256</v>
      </c>
      <c r="G169" s="129" t="s">
        <v>134</v>
      </c>
      <c r="H169" s="130"/>
      <c r="I169" s="128" t="s">
        <v>316</v>
      </c>
      <c r="J169" s="131"/>
      <c r="K169" s="132" t="s">
        <v>1</v>
      </c>
      <c r="L169" s="133" t="s">
        <v>43</v>
      </c>
      <c r="N169" s="117" t="e">
        <f>M169*#REF!</f>
        <v>#REF!</v>
      </c>
      <c r="O169" s="117">
        <v>0</v>
      </c>
      <c r="P169" s="117" t="e">
        <f>O169*#REF!</f>
        <v>#REF!</v>
      </c>
      <c r="Q169" s="117">
        <v>0</v>
      </c>
      <c r="R169" s="118" t="e">
        <f>Q169*#REF!</f>
        <v>#REF!</v>
      </c>
      <c r="AP169" s="119" t="s">
        <v>135</v>
      </c>
      <c r="AR169" s="119" t="s">
        <v>131</v>
      </c>
      <c r="AS169" s="119" t="s">
        <v>85</v>
      </c>
      <c r="AW169" s="13" t="s">
        <v>108</v>
      </c>
      <c r="BC169" s="120" t="e">
        <f>IF(L169="základní",#REF!,0)</f>
        <v>#REF!</v>
      </c>
      <c r="BD169" s="120">
        <f>IF(L169="snížená",#REF!,0)</f>
        <v>0</v>
      </c>
      <c r="BE169" s="120">
        <f>IF(L169="zákl. přenesená",#REF!,0)</f>
        <v>0</v>
      </c>
      <c r="BF169" s="120">
        <f>IF(L169="sníž. přenesená",#REF!,0)</f>
        <v>0</v>
      </c>
      <c r="BG169" s="120">
        <f>IF(L169="nulová",#REF!,0)</f>
        <v>0</v>
      </c>
      <c r="BH169" s="13" t="s">
        <v>83</v>
      </c>
      <c r="BI169" s="120" t="e">
        <f>ROUND(H169*#REF!,2)</f>
        <v>#REF!</v>
      </c>
      <c r="BJ169" s="13" t="s">
        <v>113</v>
      </c>
      <c r="BK169" s="119" t="s">
        <v>257</v>
      </c>
    </row>
    <row r="170" spans="2:63" s="1" customFormat="1" ht="37.9" customHeight="1">
      <c r="B170" s="27"/>
      <c r="C170" s="126" t="s">
        <v>258</v>
      </c>
      <c r="D170" s="126" t="s">
        <v>131</v>
      </c>
      <c r="E170" s="127" t="s">
        <v>259</v>
      </c>
      <c r="F170" s="128" t="s">
        <v>260</v>
      </c>
      <c r="G170" s="129" t="s">
        <v>134</v>
      </c>
      <c r="H170" s="130"/>
      <c r="I170" s="128" t="s">
        <v>316</v>
      </c>
      <c r="J170" s="131"/>
      <c r="K170" s="132" t="s">
        <v>1</v>
      </c>
      <c r="L170" s="133" t="s">
        <v>43</v>
      </c>
      <c r="N170" s="117" t="e">
        <f>M170*#REF!</f>
        <v>#REF!</v>
      </c>
      <c r="O170" s="117">
        <v>0</v>
      </c>
      <c r="P170" s="117" t="e">
        <f>O170*#REF!</f>
        <v>#REF!</v>
      </c>
      <c r="Q170" s="117">
        <v>0</v>
      </c>
      <c r="R170" s="118" t="e">
        <f>Q170*#REF!</f>
        <v>#REF!</v>
      </c>
      <c r="AP170" s="119" t="s">
        <v>135</v>
      </c>
      <c r="AR170" s="119" t="s">
        <v>131</v>
      </c>
      <c r="AS170" s="119" t="s">
        <v>85</v>
      </c>
      <c r="AW170" s="13" t="s">
        <v>108</v>
      </c>
      <c r="BC170" s="120" t="e">
        <f>IF(L170="základní",#REF!,0)</f>
        <v>#REF!</v>
      </c>
      <c r="BD170" s="120">
        <f>IF(L170="snížená",#REF!,0)</f>
        <v>0</v>
      </c>
      <c r="BE170" s="120">
        <f>IF(L170="zákl. přenesená",#REF!,0)</f>
        <v>0</v>
      </c>
      <c r="BF170" s="120">
        <f>IF(L170="sníž. přenesená",#REF!,0)</f>
        <v>0</v>
      </c>
      <c r="BG170" s="120">
        <f>IF(L170="nulová",#REF!,0)</f>
        <v>0</v>
      </c>
      <c r="BH170" s="13" t="s">
        <v>83</v>
      </c>
      <c r="BI170" s="120" t="e">
        <f>ROUND(H170*#REF!,2)</f>
        <v>#REF!</v>
      </c>
      <c r="BJ170" s="13" t="s">
        <v>113</v>
      </c>
      <c r="BK170" s="119" t="s">
        <v>261</v>
      </c>
    </row>
    <row r="171" spans="2:63" s="1" customFormat="1" ht="37.9" customHeight="1">
      <c r="B171" s="27"/>
      <c r="C171" s="126" t="s">
        <v>262</v>
      </c>
      <c r="D171" s="126" t="s">
        <v>131</v>
      </c>
      <c r="E171" s="127" t="s">
        <v>263</v>
      </c>
      <c r="F171" s="128" t="s">
        <v>264</v>
      </c>
      <c r="G171" s="129" t="s">
        <v>134</v>
      </c>
      <c r="H171" s="130"/>
      <c r="I171" s="128" t="s">
        <v>316</v>
      </c>
      <c r="J171" s="131"/>
      <c r="K171" s="132" t="s">
        <v>1</v>
      </c>
      <c r="L171" s="133" t="s">
        <v>43</v>
      </c>
      <c r="N171" s="117" t="e">
        <f>M171*#REF!</f>
        <v>#REF!</v>
      </c>
      <c r="O171" s="117">
        <v>0</v>
      </c>
      <c r="P171" s="117" t="e">
        <f>O171*#REF!</f>
        <v>#REF!</v>
      </c>
      <c r="Q171" s="117">
        <v>0</v>
      </c>
      <c r="R171" s="118" t="e">
        <f>Q171*#REF!</f>
        <v>#REF!</v>
      </c>
      <c r="AP171" s="119" t="s">
        <v>135</v>
      </c>
      <c r="AR171" s="119" t="s">
        <v>131</v>
      </c>
      <c r="AS171" s="119" t="s">
        <v>85</v>
      </c>
      <c r="AW171" s="13" t="s">
        <v>108</v>
      </c>
      <c r="BC171" s="120" t="e">
        <f>IF(L171="základní",#REF!,0)</f>
        <v>#REF!</v>
      </c>
      <c r="BD171" s="120">
        <f>IF(L171="snížená",#REF!,0)</f>
        <v>0</v>
      </c>
      <c r="BE171" s="120">
        <f>IF(L171="zákl. přenesená",#REF!,0)</f>
        <v>0</v>
      </c>
      <c r="BF171" s="120">
        <f>IF(L171="sníž. přenesená",#REF!,0)</f>
        <v>0</v>
      </c>
      <c r="BG171" s="120">
        <f>IF(L171="nulová",#REF!,0)</f>
        <v>0</v>
      </c>
      <c r="BH171" s="13" t="s">
        <v>83</v>
      </c>
      <c r="BI171" s="120" t="e">
        <f>ROUND(H171*#REF!,2)</f>
        <v>#REF!</v>
      </c>
      <c r="BJ171" s="13" t="s">
        <v>113</v>
      </c>
      <c r="BK171" s="119" t="s">
        <v>265</v>
      </c>
    </row>
    <row r="172" spans="2:63" s="1" customFormat="1" ht="68.25">
      <c r="B172" s="27"/>
      <c r="D172" s="121" t="s">
        <v>115</v>
      </c>
      <c r="F172" s="122" t="s">
        <v>266</v>
      </c>
      <c r="H172" s="123"/>
      <c r="J172" s="27"/>
      <c r="K172" s="124"/>
      <c r="R172" s="50"/>
      <c r="AR172" s="13" t="s">
        <v>115</v>
      </c>
      <c r="AS172" s="13" t="s">
        <v>85</v>
      </c>
    </row>
    <row r="173" spans="2:63" s="1" customFormat="1" ht="24.2" customHeight="1">
      <c r="B173" s="27"/>
      <c r="C173" s="126" t="s">
        <v>267</v>
      </c>
      <c r="D173" s="126" t="s">
        <v>131</v>
      </c>
      <c r="E173" s="127" t="s">
        <v>268</v>
      </c>
      <c r="F173" s="128" t="s">
        <v>269</v>
      </c>
      <c r="G173" s="129" t="s">
        <v>270</v>
      </c>
      <c r="H173" s="130"/>
      <c r="I173" s="128" t="s">
        <v>316</v>
      </c>
      <c r="J173" s="131"/>
      <c r="K173" s="132" t="s">
        <v>1</v>
      </c>
      <c r="L173" s="133" t="s">
        <v>43</v>
      </c>
      <c r="N173" s="117" t="e">
        <f>M173*#REF!</f>
        <v>#REF!</v>
      </c>
      <c r="O173" s="117">
        <v>0</v>
      </c>
      <c r="P173" s="117" t="e">
        <f>O173*#REF!</f>
        <v>#REF!</v>
      </c>
      <c r="Q173" s="117">
        <v>0</v>
      </c>
      <c r="R173" s="118" t="e">
        <f>Q173*#REF!</f>
        <v>#REF!</v>
      </c>
      <c r="AP173" s="119" t="s">
        <v>135</v>
      </c>
      <c r="AR173" s="119" t="s">
        <v>131</v>
      </c>
      <c r="AS173" s="119" t="s">
        <v>85</v>
      </c>
      <c r="AW173" s="13" t="s">
        <v>108</v>
      </c>
      <c r="BC173" s="120" t="e">
        <f>IF(L173="základní",#REF!,0)</f>
        <v>#REF!</v>
      </c>
      <c r="BD173" s="120">
        <f>IF(L173="snížená",#REF!,0)</f>
        <v>0</v>
      </c>
      <c r="BE173" s="120">
        <f>IF(L173="zákl. přenesená",#REF!,0)</f>
        <v>0</v>
      </c>
      <c r="BF173" s="120">
        <f>IF(L173="sníž. přenesená",#REF!,0)</f>
        <v>0</v>
      </c>
      <c r="BG173" s="120">
        <f>IF(L173="nulová",#REF!,0)</f>
        <v>0</v>
      </c>
      <c r="BH173" s="13" t="s">
        <v>83</v>
      </c>
      <c r="BI173" s="120" t="e">
        <f>ROUND(H173*#REF!,2)</f>
        <v>#REF!</v>
      </c>
      <c r="BJ173" s="13" t="s">
        <v>113</v>
      </c>
      <c r="BK173" s="119" t="s">
        <v>271</v>
      </c>
    </row>
    <row r="174" spans="2:63" s="1" customFormat="1" ht="68.25">
      <c r="B174" s="27"/>
      <c r="D174" s="121" t="s">
        <v>115</v>
      </c>
      <c r="F174" s="122" t="s">
        <v>272</v>
      </c>
      <c r="H174" s="123"/>
      <c r="J174" s="27"/>
      <c r="K174" s="124"/>
      <c r="R174" s="50"/>
      <c r="AR174" s="13" t="s">
        <v>115</v>
      </c>
      <c r="AS174" s="13" t="s">
        <v>85</v>
      </c>
    </row>
    <row r="175" spans="2:63" s="1" customFormat="1" ht="24.2" customHeight="1">
      <c r="B175" s="27"/>
      <c r="C175" s="126" t="s">
        <v>273</v>
      </c>
      <c r="D175" s="126" t="s">
        <v>131</v>
      </c>
      <c r="E175" s="127" t="s">
        <v>274</v>
      </c>
      <c r="F175" s="128" t="s">
        <v>275</v>
      </c>
      <c r="G175" s="129" t="s">
        <v>270</v>
      </c>
      <c r="H175" s="130"/>
      <c r="I175" s="128" t="s">
        <v>316</v>
      </c>
      <c r="J175" s="131"/>
      <c r="K175" s="132" t="s">
        <v>1</v>
      </c>
      <c r="L175" s="133" t="s">
        <v>43</v>
      </c>
      <c r="N175" s="117" t="e">
        <f>M175*#REF!</f>
        <v>#REF!</v>
      </c>
      <c r="O175" s="117">
        <v>0</v>
      </c>
      <c r="P175" s="117" t="e">
        <f>O175*#REF!</f>
        <v>#REF!</v>
      </c>
      <c r="Q175" s="117">
        <v>0</v>
      </c>
      <c r="R175" s="118" t="e">
        <f>Q175*#REF!</f>
        <v>#REF!</v>
      </c>
      <c r="AP175" s="119" t="s">
        <v>135</v>
      </c>
      <c r="AR175" s="119" t="s">
        <v>131</v>
      </c>
      <c r="AS175" s="119" t="s">
        <v>85</v>
      </c>
      <c r="AW175" s="13" t="s">
        <v>108</v>
      </c>
      <c r="BC175" s="120" t="e">
        <f>IF(L175="základní",#REF!,0)</f>
        <v>#REF!</v>
      </c>
      <c r="BD175" s="120">
        <f>IF(L175="snížená",#REF!,0)</f>
        <v>0</v>
      </c>
      <c r="BE175" s="120">
        <f>IF(L175="zákl. přenesená",#REF!,0)</f>
        <v>0</v>
      </c>
      <c r="BF175" s="120">
        <f>IF(L175="sníž. přenesená",#REF!,0)</f>
        <v>0</v>
      </c>
      <c r="BG175" s="120">
        <f>IF(L175="nulová",#REF!,0)</f>
        <v>0</v>
      </c>
      <c r="BH175" s="13" t="s">
        <v>83</v>
      </c>
      <c r="BI175" s="120" t="e">
        <f>ROUND(H175*#REF!,2)</f>
        <v>#REF!</v>
      </c>
      <c r="BJ175" s="13" t="s">
        <v>113</v>
      </c>
      <c r="BK175" s="119" t="s">
        <v>276</v>
      </c>
    </row>
    <row r="176" spans="2:63" s="1" customFormat="1" ht="48.75">
      <c r="B176" s="27"/>
      <c r="D176" s="121" t="s">
        <v>115</v>
      </c>
      <c r="F176" s="122" t="s">
        <v>277</v>
      </c>
      <c r="H176" s="123"/>
      <c r="J176" s="27"/>
      <c r="K176" s="124"/>
      <c r="R176" s="50"/>
      <c r="AR176" s="13" t="s">
        <v>115</v>
      </c>
      <c r="AS176" s="13" t="s">
        <v>85</v>
      </c>
    </row>
    <row r="177" spans="2:63" s="1" customFormat="1" ht="16.5" customHeight="1">
      <c r="B177" s="27"/>
      <c r="C177" s="126" t="s">
        <v>278</v>
      </c>
      <c r="D177" s="126" t="s">
        <v>131</v>
      </c>
      <c r="E177" s="127" t="s">
        <v>279</v>
      </c>
      <c r="F177" s="128" t="s">
        <v>280</v>
      </c>
      <c r="G177" s="129" t="s">
        <v>270</v>
      </c>
      <c r="H177" s="130"/>
      <c r="I177" s="128" t="s">
        <v>316</v>
      </c>
      <c r="J177" s="131"/>
      <c r="K177" s="132" t="s">
        <v>1</v>
      </c>
      <c r="L177" s="133" t="s">
        <v>43</v>
      </c>
      <c r="N177" s="117" t="e">
        <f>M177*#REF!</f>
        <v>#REF!</v>
      </c>
      <c r="O177" s="117">
        <v>0</v>
      </c>
      <c r="P177" s="117" t="e">
        <f>O177*#REF!</f>
        <v>#REF!</v>
      </c>
      <c r="Q177" s="117">
        <v>0</v>
      </c>
      <c r="R177" s="118" t="e">
        <f>Q177*#REF!</f>
        <v>#REF!</v>
      </c>
      <c r="AP177" s="119" t="s">
        <v>135</v>
      </c>
      <c r="AR177" s="119" t="s">
        <v>131</v>
      </c>
      <c r="AS177" s="119" t="s">
        <v>85</v>
      </c>
      <c r="AW177" s="13" t="s">
        <v>108</v>
      </c>
      <c r="BC177" s="120" t="e">
        <f>IF(L177="základní",#REF!,0)</f>
        <v>#REF!</v>
      </c>
      <c r="BD177" s="120">
        <f>IF(L177="snížená",#REF!,0)</f>
        <v>0</v>
      </c>
      <c r="BE177" s="120">
        <f>IF(L177="zákl. přenesená",#REF!,0)</f>
        <v>0</v>
      </c>
      <c r="BF177" s="120">
        <f>IF(L177="sníž. přenesená",#REF!,0)</f>
        <v>0</v>
      </c>
      <c r="BG177" s="120">
        <f>IF(L177="nulová",#REF!,0)</f>
        <v>0</v>
      </c>
      <c r="BH177" s="13" t="s">
        <v>83</v>
      </c>
      <c r="BI177" s="120" t="e">
        <f>ROUND(H177*#REF!,2)</f>
        <v>#REF!</v>
      </c>
      <c r="BJ177" s="13" t="s">
        <v>113</v>
      </c>
      <c r="BK177" s="119" t="s">
        <v>281</v>
      </c>
    </row>
    <row r="178" spans="2:63" s="11" customFormat="1" ht="22.9" customHeight="1">
      <c r="B178" s="101"/>
      <c r="D178" s="102" t="s">
        <v>77</v>
      </c>
      <c r="E178" s="125" t="s">
        <v>282</v>
      </c>
      <c r="F178" s="125" t="s">
        <v>283</v>
      </c>
      <c r="H178" s="104"/>
      <c r="J178" s="101"/>
      <c r="K178" s="105"/>
      <c r="N178" s="106" t="e">
        <f>SUM(N179:N184)</f>
        <v>#REF!</v>
      </c>
      <c r="P178" s="106" t="e">
        <f>SUM(P179:P184)</f>
        <v>#REF!</v>
      </c>
      <c r="R178" s="107" t="e">
        <f>SUM(R179:R184)</f>
        <v>#REF!</v>
      </c>
      <c r="AP178" s="102" t="s">
        <v>83</v>
      </c>
      <c r="AR178" s="108" t="s">
        <v>77</v>
      </c>
      <c r="AS178" s="108" t="s">
        <v>83</v>
      </c>
      <c r="AW178" s="102" t="s">
        <v>108</v>
      </c>
      <c r="BI178" s="109" t="e">
        <f>SUM(BI179:BI184)</f>
        <v>#REF!</v>
      </c>
    </row>
    <row r="179" spans="2:63" s="1" customFormat="1" ht="33" customHeight="1">
      <c r="B179" s="27"/>
      <c r="C179" s="110" t="s">
        <v>284</v>
      </c>
      <c r="D179" s="110" t="s">
        <v>109</v>
      </c>
      <c r="E179" s="111" t="s">
        <v>285</v>
      </c>
      <c r="F179" s="112" t="s">
        <v>286</v>
      </c>
      <c r="G179" s="113" t="s">
        <v>287</v>
      </c>
      <c r="H179" s="114"/>
      <c r="I179" s="112" t="s">
        <v>316</v>
      </c>
      <c r="J179" s="27"/>
      <c r="K179" s="115" t="s">
        <v>1</v>
      </c>
      <c r="L179" s="116" t="s">
        <v>43</v>
      </c>
      <c r="N179" s="117" t="e">
        <f>M179*#REF!</f>
        <v>#REF!</v>
      </c>
      <c r="O179" s="117">
        <v>0</v>
      </c>
      <c r="P179" s="117" t="e">
        <f>O179*#REF!</f>
        <v>#REF!</v>
      </c>
      <c r="Q179" s="117">
        <v>0</v>
      </c>
      <c r="R179" s="118" t="e">
        <f>Q179*#REF!</f>
        <v>#REF!</v>
      </c>
      <c r="AP179" s="119" t="s">
        <v>113</v>
      </c>
      <c r="AR179" s="119" t="s">
        <v>109</v>
      </c>
      <c r="AS179" s="119" t="s">
        <v>85</v>
      </c>
      <c r="AW179" s="13" t="s">
        <v>108</v>
      </c>
      <c r="BC179" s="120" t="e">
        <f>IF(L179="základní",#REF!,0)</f>
        <v>#REF!</v>
      </c>
      <c r="BD179" s="120">
        <f>IF(L179="snížená",#REF!,0)</f>
        <v>0</v>
      </c>
      <c r="BE179" s="120">
        <f>IF(L179="zákl. přenesená",#REF!,0)</f>
        <v>0</v>
      </c>
      <c r="BF179" s="120">
        <f>IF(L179="sníž. přenesená",#REF!,0)</f>
        <v>0</v>
      </c>
      <c r="BG179" s="120">
        <f>IF(L179="nulová",#REF!,0)</f>
        <v>0</v>
      </c>
      <c r="BH179" s="13" t="s">
        <v>83</v>
      </c>
      <c r="BI179" s="120" t="e">
        <f>ROUND(H179*#REF!,2)</f>
        <v>#REF!</v>
      </c>
      <c r="BJ179" s="13" t="s">
        <v>113</v>
      </c>
      <c r="BK179" s="119" t="s">
        <v>288</v>
      </c>
    </row>
    <row r="180" spans="2:63" s="1" customFormat="1" ht="78">
      <c r="B180" s="27"/>
      <c r="D180" s="121" t="s">
        <v>115</v>
      </c>
      <c r="F180" s="122" t="s">
        <v>289</v>
      </c>
      <c r="H180" s="123"/>
      <c r="J180" s="27"/>
      <c r="K180" s="124"/>
      <c r="R180" s="50"/>
      <c r="AR180" s="13" t="s">
        <v>115</v>
      </c>
      <c r="AS180" s="13" t="s">
        <v>85</v>
      </c>
    </row>
    <row r="181" spans="2:63" s="1" customFormat="1" ht="37.9" customHeight="1">
      <c r="B181" s="27"/>
      <c r="C181" s="110" t="s">
        <v>290</v>
      </c>
      <c r="D181" s="110" t="s">
        <v>109</v>
      </c>
      <c r="E181" s="111" t="s">
        <v>291</v>
      </c>
      <c r="F181" s="112" t="s">
        <v>292</v>
      </c>
      <c r="G181" s="113" t="s">
        <v>125</v>
      </c>
      <c r="H181" s="114"/>
      <c r="I181" s="112" t="s">
        <v>316</v>
      </c>
      <c r="J181" s="27"/>
      <c r="K181" s="115" t="s">
        <v>1</v>
      </c>
      <c r="L181" s="116" t="s">
        <v>43</v>
      </c>
      <c r="N181" s="117" t="e">
        <f>M181*#REF!</f>
        <v>#REF!</v>
      </c>
      <c r="O181" s="117">
        <v>0</v>
      </c>
      <c r="P181" s="117" t="e">
        <f>O181*#REF!</f>
        <v>#REF!</v>
      </c>
      <c r="Q181" s="117">
        <v>0</v>
      </c>
      <c r="R181" s="118" t="e">
        <f>Q181*#REF!</f>
        <v>#REF!</v>
      </c>
      <c r="AP181" s="119" t="s">
        <v>113</v>
      </c>
      <c r="AR181" s="119" t="s">
        <v>109</v>
      </c>
      <c r="AS181" s="119" t="s">
        <v>85</v>
      </c>
      <c r="AW181" s="13" t="s">
        <v>108</v>
      </c>
      <c r="BC181" s="120" t="e">
        <f>IF(L181="základní",#REF!,0)</f>
        <v>#REF!</v>
      </c>
      <c r="BD181" s="120">
        <f>IF(L181="snížená",#REF!,0)</f>
        <v>0</v>
      </c>
      <c r="BE181" s="120">
        <f>IF(L181="zákl. přenesená",#REF!,0)</f>
        <v>0</v>
      </c>
      <c r="BF181" s="120">
        <f>IF(L181="sníž. přenesená",#REF!,0)</f>
        <v>0</v>
      </c>
      <c r="BG181" s="120">
        <f>IF(L181="nulová",#REF!,0)</f>
        <v>0</v>
      </c>
      <c r="BH181" s="13" t="s">
        <v>83</v>
      </c>
      <c r="BI181" s="120" t="e">
        <f>ROUND(H181*#REF!,2)</f>
        <v>#REF!</v>
      </c>
      <c r="BJ181" s="13" t="s">
        <v>113</v>
      </c>
      <c r="BK181" s="119" t="s">
        <v>293</v>
      </c>
    </row>
    <row r="182" spans="2:63" s="1" customFormat="1" ht="19.5">
      <c r="B182" s="27"/>
      <c r="D182" s="121" t="s">
        <v>115</v>
      </c>
      <c r="F182" s="122" t="s">
        <v>294</v>
      </c>
      <c r="H182" s="123"/>
      <c r="J182" s="27"/>
      <c r="K182" s="124"/>
      <c r="R182" s="50"/>
      <c r="AR182" s="13" t="s">
        <v>115</v>
      </c>
      <c r="AS182" s="13" t="s">
        <v>85</v>
      </c>
    </row>
    <row r="183" spans="2:63" s="1" customFormat="1" ht="37.9" customHeight="1">
      <c r="B183" s="27"/>
      <c r="C183" s="110" t="s">
        <v>295</v>
      </c>
      <c r="D183" s="110" t="s">
        <v>109</v>
      </c>
      <c r="E183" s="111" t="s">
        <v>296</v>
      </c>
      <c r="F183" s="112" t="s">
        <v>297</v>
      </c>
      <c r="G183" s="113" t="s">
        <v>125</v>
      </c>
      <c r="H183" s="114"/>
      <c r="I183" s="112" t="s">
        <v>316</v>
      </c>
      <c r="J183" s="27"/>
      <c r="K183" s="115" t="s">
        <v>1</v>
      </c>
      <c r="L183" s="116" t="s">
        <v>43</v>
      </c>
      <c r="N183" s="117" t="e">
        <f>M183*#REF!</f>
        <v>#REF!</v>
      </c>
      <c r="O183" s="117">
        <v>0</v>
      </c>
      <c r="P183" s="117" t="e">
        <f>O183*#REF!</f>
        <v>#REF!</v>
      </c>
      <c r="Q183" s="117">
        <v>0</v>
      </c>
      <c r="R183" s="118" t="e">
        <f>Q183*#REF!</f>
        <v>#REF!</v>
      </c>
      <c r="AP183" s="119" t="s">
        <v>113</v>
      </c>
      <c r="AR183" s="119" t="s">
        <v>109</v>
      </c>
      <c r="AS183" s="119" t="s">
        <v>85</v>
      </c>
      <c r="AW183" s="13" t="s">
        <v>108</v>
      </c>
      <c r="BC183" s="120" t="e">
        <f>IF(L183="základní",#REF!,0)</f>
        <v>#REF!</v>
      </c>
      <c r="BD183" s="120">
        <f>IF(L183="snížená",#REF!,0)</f>
        <v>0</v>
      </c>
      <c r="BE183" s="120">
        <f>IF(L183="zákl. přenesená",#REF!,0)</f>
        <v>0</v>
      </c>
      <c r="BF183" s="120">
        <f>IF(L183="sníž. přenesená",#REF!,0)</f>
        <v>0</v>
      </c>
      <c r="BG183" s="120">
        <f>IF(L183="nulová",#REF!,0)</f>
        <v>0</v>
      </c>
      <c r="BH183" s="13" t="s">
        <v>83</v>
      </c>
      <c r="BI183" s="120" t="e">
        <f>ROUND(H183*#REF!,2)</f>
        <v>#REF!</v>
      </c>
      <c r="BJ183" s="13" t="s">
        <v>113</v>
      </c>
      <c r="BK183" s="119" t="s">
        <v>298</v>
      </c>
    </row>
    <row r="184" spans="2:63" s="1" customFormat="1" ht="19.5">
      <c r="B184" s="27"/>
      <c r="D184" s="121" t="s">
        <v>115</v>
      </c>
      <c r="F184" s="122" t="s">
        <v>294</v>
      </c>
      <c r="H184" s="123"/>
      <c r="J184" s="27"/>
      <c r="K184" s="124"/>
      <c r="R184" s="50"/>
      <c r="AR184" s="13" t="s">
        <v>115</v>
      </c>
      <c r="AS184" s="13" t="s">
        <v>85</v>
      </c>
    </row>
    <row r="185" spans="2:63" s="11" customFormat="1" ht="22.9" customHeight="1">
      <c r="B185" s="101"/>
      <c r="D185" s="102" t="s">
        <v>77</v>
      </c>
      <c r="E185" s="125" t="s">
        <v>299</v>
      </c>
      <c r="F185" s="125" t="s">
        <v>300</v>
      </c>
      <c r="H185" s="104"/>
      <c r="J185" s="101"/>
      <c r="K185" s="105"/>
      <c r="N185" s="106" t="e">
        <f>SUM(N186:N189)</f>
        <v>#REF!</v>
      </c>
      <c r="P185" s="106" t="e">
        <f>SUM(P186:P189)</f>
        <v>#REF!</v>
      </c>
      <c r="R185" s="107" t="e">
        <f>SUM(R186:R189)</f>
        <v>#REF!</v>
      </c>
      <c r="AP185" s="102" t="s">
        <v>83</v>
      </c>
      <c r="AR185" s="108" t="s">
        <v>77</v>
      </c>
      <c r="AS185" s="108" t="s">
        <v>83</v>
      </c>
      <c r="AW185" s="102" t="s">
        <v>108</v>
      </c>
      <c r="BI185" s="109" t="e">
        <f>SUM(BI186:BI189)</f>
        <v>#REF!</v>
      </c>
    </row>
    <row r="186" spans="2:63" s="1" customFormat="1" ht="16.5" customHeight="1">
      <c r="B186" s="27"/>
      <c r="C186" s="110" t="s">
        <v>301</v>
      </c>
      <c r="D186" s="110" t="s">
        <v>109</v>
      </c>
      <c r="E186" s="111" t="s">
        <v>302</v>
      </c>
      <c r="F186" s="112" t="s">
        <v>303</v>
      </c>
      <c r="G186" s="113" t="s">
        <v>304</v>
      </c>
      <c r="H186" s="114"/>
      <c r="I186" s="112" t="s">
        <v>316</v>
      </c>
      <c r="J186" s="27"/>
      <c r="K186" s="115" t="s">
        <v>1</v>
      </c>
      <c r="L186" s="116" t="s">
        <v>43</v>
      </c>
      <c r="N186" s="117" t="e">
        <f>M186*#REF!</f>
        <v>#REF!</v>
      </c>
      <c r="O186" s="117">
        <v>0</v>
      </c>
      <c r="P186" s="117" t="e">
        <f>O186*#REF!</f>
        <v>#REF!</v>
      </c>
      <c r="Q186" s="117">
        <v>0</v>
      </c>
      <c r="R186" s="118" t="e">
        <f>Q186*#REF!</f>
        <v>#REF!</v>
      </c>
      <c r="AP186" s="119" t="s">
        <v>113</v>
      </c>
      <c r="AR186" s="119" t="s">
        <v>109</v>
      </c>
      <c r="AS186" s="119" t="s">
        <v>85</v>
      </c>
      <c r="AW186" s="13" t="s">
        <v>108</v>
      </c>
      <c r="BC186" s="120" t="e">
        <f>IF(L186="základní",#REF!,0)</f>
        <v>#REF!</v>
      </c>
      <c r="BD186" s="120">
        <f>IF(L186="snížená",#REF!,0)</f>
        <v>0</v>
      </c>
      <c r="BE186" s="120">
        <f>IF(L186="zákl. přenesená",#REF!,0)</f>
        <v>0</v>
      </c>
      <c r="BF186" s="120">
        <f>IF(L186="sníž. přenesená",#REF!,0)</f>
        <v>0</v>
      </c>
      <c r="BG186" s="120">
        <f>IF(L186="nulová",#REF!,0)</f>
        <v>0</v>
      </c>
      <c r="BH186" s="13" t="s">
        <v>83</v>
      </c>
      <c r="BI186" s="120" t="e">
        <f>ROUND(H186*#REF!,2)</f>
        <v>#REF!</v>
      </c>
      <c r="BJ186" s="13" t="s">
        <v>113</v>
      </c>
      <c r="BK186" s="119" t="s">
        <v>305</v>
      </c>
    </row>
    <row r="187" spans="2:63" s="1" customFormat="1" ht="24.2" customHeight="1">
      <c r="B187" s="27"/>
      <c r="C187" s="110" t="s">
        <v>306</v>
      </c>
      <c r="D187" s="110" t="s">
        <v>109</v>
      </c>
      <c r="E187" s="111" t="s">
        <v>307</v>
      </c>
      <c r="F187" s="112" t="s">
        <v>308</v>
      </c>
      <c r="G187" s="113" t="s">
        <v>304</v>
      </c>
      <c r="H187" s="114"/>
      <c r="I187" s="112" t="s">
        <v>316</v>
      </c>
      <c r="J187" s="27"/>
      <c r="K187" s="115" t="s">
        <v>1</v>
      </c>
      <c r="L187" s="116" t="s">
        <v>43</v>
      </c>
      <c r="N187" s="117" t="e">
        <f>M187*#REF!</f>
        <v>#REF!</v>
      </c>
      <c r="O187" s="117">
        <v>0</v>
      </c>
      <c r="P187" s="117" t="e">
        <f>O187*#REF!</f>
        <v>#REF!</v>
      </c>
      <c r="Q187" s="117">
        <v>0</v>
      </c>
      <c r="R187" s="118" t="e">
        <f>Q187*#REF!</f>
        <v>#REF!</v>
      </c>
      <c r="AP187" s="119" t="s">
        <v>113</v>
      </c>
      <c r="AR187" s="119" t="s">
        <v>109</v>
      </c>
      <c r="AS187" s="119" t="s">
        <v>85</v>
      </c>
      <c r="AW187" s="13" t="s">
        <v>108</v>
      </c>
      <c r="BC187" s="120" t="e">
        <f>IF(L187="základní",#REF!,0)</f>
        <v>#REF!</v>
      </c>
      <c r="BD187" s="120">
        <f>IF(L187="snížená",#REF!,0)</f>
        <v>0</v>
      </c>
      <c r="BE187" s="120">
        <f>IF(L187="zákl. přenesená",#REF!,0)</f>
        <v>0</v>
      </c>
      <c r="BF187" s="120">
        <f>IF(L187="sníž. přenesená",#REF!,0)</f>
        <v>0</v>
      </c>
      <c r="BG187" s="120">
        <f>IF(L187="nulová",#REF!,0)</f>
        <v>0</v>
      </c>
      <c r="BH187" s="13" t="s">
        <v>83</v>
      </c>
      <c r="BI187" s="120" t="e">
        <f>ROUND(H187*#REF!,2)</f>
        <v>#REF!</v>
      </c>
      <c r="BJ187" s="13" t="s">
        <v>113</v>
      </c>
      <c r="BK187" s="119" t="s">
        <v>309</v>
      </c>
    </row>
    <row r="188" spans="2:63" s="1" customFormat="1" ht="24.2" customHeight="1">
      <c r="B188" s="27"/>
      <c r="C188" s="110" t="s">
        <v>310</v>
      </c>
      <c r="D188" s="110" t="s">
        <v>109</v>
      </c>
      <c r="E188" s="111" t="s">
        <v>311</v>
      </c>
      <c r="F188" s="112" t="s">
        <v>312</v>
      </c>
      <c r="G188" s="113" t="s">
        <v>304</v>
      </c>
      <c r="H188" s="114"/>
      <c r="I188" s="112" t="s">
        <v>316</v>
      </c>
      <c r="J188" s="27"/>
      <c r="K188" s="115" t="s">
        <v>1</v>
      </c>
      <c r="L188" s="116" t="s">
        <v>43</v>
      </c>
      <c r="N188" s="117" t="e">
        <f>M188*#REF!</f>
        <v>#REF!</v>
      </c>
      <c r="O188" s="117">
        <v>0</v>
      </c>
      <c r="P188" s="117" t="e">
        <f>O188*#REF!</f>
        <v>#REF!</v>
      </c>
      <c r="Q188" s="117">
        <v>0</v>
      </c>
      <c r="R188" s="118" t="e">
        <f>Q188*#REF!</f>
        <v>#REF!</v>
      </c>
      <c r="AP188" s="119" t="s">
        <v>113</v>
      </c>
      <c r="AR188" s="119" t="s">
        <v>109</v>
      </c>
      <c r="AS188" s="119" t="s">
        <v>85</v>
      </c>
      <c r="AW188" s="13" t="s">
        <v>108</v>
      </c>
      <c r="BC188" s="120" t="e">
        <f>IF(L188="základní",#REF!,0)</f>
        <v>#REF!</v>
      </c>
      <c r="BD188" s="120">
        <f>IF(L188="snížená",#REF!,0)</f>
        <v>0</v>
      </c>
      <c r="BE188" s="120">
        <f>IF(L188="zákl. přenesená",#REF!,0)</f>
        <v>0</v>
      </c>
      <c r="BF188" s="120">
        <f>IF(L188="sníž. přenesená",#REF!,0)</f>
        <v>0</v>
      </c>
      <c r="BG188" s="120">
        <f>IF(L188="nulová",#REF!,0)</f>
        <v>0</v>
      </c>
      <c r="BH188" s="13" t="s">
        <v>83</v>
      </c>
      <c r="BI188" s="120" t="e">
        <f>ROUND(H188*#REF!,2)</f>
        <v>#REF!</v>
      </c>
      <c r="BJ188" s="13" t="s">
        <v>113</v>
      </c>
      <c r="BK188" s="119" t="s">
        <v>313</v>
      </c>
    </row>
    <row r="189" spans="2:63" s="1" customFormat="1" ht="68.25">
      <c r="B189" s="27"/>
      <c r="D189" s="121" t="s">
        <v>115</v>
      </c>
      <c r="F189" s="122" t="s">
        <v>314</v>
      </c>
      <c r="H189" s="123"/>
      <c r="J189" s="27"/>
      <c r="K189" s="134"/>
      <c r="L189" s="135"/>
      <c r="M189" s="135"/>
      <c r="N189" s="135"/>
      <c r="O189" s="135"/>
      <c r="P189" s="135"/>
      <c r="Q189" s="135"/>
      <c r="R189" s="136"/>
      <c r="AR189" s="13" t="s">
        <v>115</v>
      </c>
      <c r="AS189" s="13" t="s">
        <v>85</v>
      </c>
    </row>
    <row r="190" spans="2:63" s="1" customFormat="1" ht="6.95" customHeight="1">
      <c r="B190" s="39"/>
      <c r="C190" s="40"/>
      <c r="D190" s="40"/>
      <c r="E190" s="40"/>
      <c r="F190" s="40"/>
      <c r="G190" s="40"/>
      <c r="H190" s="40"/>
      <c r="I190" s="40"/>
      <c r="J190" s="27"/>
    </row>
  </sheetData>
  <sheetProtection algorithmName="SHA-512" hashValue="YvHzpmRUj0VnK3GmoIZkKHpwhK13R7yIx6uL2X4AwL5TgXWug0GMeiK2N/ebm1wEcWfSrU/6XD7nkUcBdZUNZg==" saltValue="E1/qsys5wI/EAGWsjGMYFQ==" spinCount="100000" sheet="1" objects="1" scenarios="1" formatColumns="0" formatRows="0" autoFilter="0"/>
  <autoFilter ref="C116:I189" xr:uid="{00000000-0009-0000-0000-000001000000}"/>
  <mergeCells count="6">
    <mergeCell ref="E109:G109"/>
    <mergeCell ref="J2:T2"/>
    <mergeCell ref="E7:G7"/>
    <mergeCell ref="E16:G16"/>
    <mergeCell ref="E25:G25"/>
    <mergeCell ref="E85:G85"/>
  </mergeCells>
  <pageMargins left="0.39370078740157483" right="0.39370078740157483" top="0.39370078740157483" bottom="0.39370078740157483" header="0" footer="0"/>
  <pageSetup paperSize="9" scale="74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Servis tlakové k...</vt:lpstr>
      <vt:lpstr>'OR_PHA - Servis tlakové k...'!Názvy_tisku</vt:lpstr>
      <vt:lpstr>'Rekapitulace stavby'!Názvy_tisku</vt:lpstr>
      <vt:lpstr>'OR_PHA - Servis tlakové 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cp:lastPrinted>2026-05-13T11:32:48Z</cp:lastPrinted>
  <dcterms:created xsi:type="dcterms:W3CDTF">2026-05-13T11:02:56Z</dcterms:created>
  <dcterms:modified xsi:type="dcterms:W3CDTF">2026-05-13T11:32:50Z</dcterms:modified>
</cp:coreProperties>
</file>